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9\Приложения к Протоколу №19\"/>
    </mc:Choice>
  </mc:AlternateContent>
  <bookViews>
    <workbookView xWindow="480" yWindow="5700" windowWidth="27795" windowHeight="7005"/>
  </bookViews>
  <sheets>
    <sheet name="Протокол 19 прил №1.2." sheetId="9" r:id="rId1"/>
    <sheet name="Протокол 3 раздельно" sheetId="7" state="hidden" r:id="rId2"/>
    <sheet name="Лист1" sheetId="6" state="hidden" r:id="rId3"/>
  </sheets>
  <externalReferences>
    <externalReference r:id="rId4"/>
    <externalReference r:id="rId5"/>
  </externalReferences>
  <definedNames>
    <definedName name="_xlnm.Print_Titles" localSheetId="0">'Протокол 19 прил №1.2.'!$3:$5</definedName>
    <definedName name="_xlnm.Print_Titles" localSheetId="1">'Протокол 3 раздельно'!$2:$4</definedName>
    <definedName name="_xlnm.Print_Area" localSheetId="0">'Протокол 19 прил №1.2.'!$B$1:$S$129</definedName>
    <definedName name="_xlnm.Print_Area" localSheetId="1">'Протокол 3 раздельно'!$A$1:$Q$109</definedName>
  </definedNames>
  <calcPr calcId="152511" calcOnSave="0"/>
</workbook>
</file>

<file path=xl/calcChain.xml><?xml version="1.0" encoding="utf-8"?>
<calcChain xmlns="http://schemas.openxmlformats.org/spreadsheetml/2006/main">
  <c r="G64" i="9" l="1"/>
  <c r="O64" i="9" s="1"/>
  <c r="F64" i="9"/>
  <c r="N64" i="9" l="1"/>
  <c r="L64" i="9"/>
  <c r="M64" i="9" s="1"/>
  <c r="J64" i="9"/>
  <c r="K64" i="9"/>
  <c r="G46" i="9" l="1"/>
  <c r="F46" i="9"/>
  <c r="L46" i="9" l="1"/>
  <c r="J46" i="9"/>
  <c r="N46" i="9"/>
  <c r="K46" i="9"/>
  <c r="O46" i="9"/>
  <c r="M46" i="9" l="1"/>
  <c r="G42" i="9" l="1"/>
  <c r="O42" i="9" s="1"/>
  <c r="L42" i="9" l="1"/>
  <c r="M42" i="9" s="1"/>
  <c r="K42" i="9"/>
  <c r="G23" i="9" l="1"/>
  <c r="O23" i="9" s="1"/>
  <c r="F23" i="9"/>
  <c r="N23" i="9" l="1"/>
  <c r="K23" i="9"/>
  <c r="L23" i="9"/>
  <c r="M23" i="9" s="1"/>
  <c r="J23" i="9"/>
  <c r="G20" i="9" l="1"/>
  <c r="O20" i="9" s="1"/>
  <c r="F20" i="9"/>
  <c r="G21" i="9"/>
  <c r="O21" i="9" s="1"/>
  <c r="F21" i="9"/>
  <c r="G14" i="9"/>
  <c r="O14" i="9" s="1"/>
  <c r="F14" i="9"/>
  <c r="G13" i="9"/>
  <c r="O13" i="9" s="1"/>
  <c r="F13" i="9"/>
  <c r="G86" i="9"/>
  <c r="O86" i="9" s="1"/>
  <c r="F86" i="9"/>
  <c r="G129" i="9"/>
  <c r="O129" i="9" s="1"/>
  <c r="F129" i="9"/>
  <c r="G104" i="9"/>
  <c r="O104" i="9" s="1"/>
  <c r="F104" i="9"/>
  <c r="N20" i="9" l="1"/>
  <c r="L20" i="9"/>
  <c r="M20" i="9" s="1"/>
  <c r="J20" i="9"/>
  <c r="K20" i="9"/>
  <c r="N21" i="9"/>
  <c r="L21" i="9"/>
  <c r="M21" i="9" s="1"/>
  <c r="J21" i="9"/>
  <c r="K21" i="9"/>
  <c r="N14" i="9"/>
  <c r="N13" i="9"/>
  <c r="L14" i="9"/>
  <c r="M14" i="9" s="1"/>
  <c r="J14" i="9"/>
  <c r="K14" i="9"/>
  <c r="L129" i="9"/>
  <c r="M129" i="9" s="1"/>
  <c r="L13" i="9"/>
  <c r="M13" i="9" s="1"/>
  <c r="J13" i="9"/>
  <c r="K13" i="9"/>
  <c r="K86" i="9"/>
  <c r="L86" i="9"/>
  <c r="M86" i="9" s="1"/>
  <c r="L104" i="9"/>
  <c r="M104" i="9" s="1"/>
  <c r="N86" i="9"/>
  <c r="J86" i="9"/>
  <c r="J129" i="9"/>
  <c r="N129" i="9"/>
  <c r="K129" i="9"/>
  <c r="J104" i="9"/>
  <c r="N104" i="9"/>
  <c r="K104" i="9"/>
  <c r="G128" i="9" l="1"/>
  <c r="O128" i="9" s="1"/>
  <c r="F128" i="9"/>
  <c r="G126" i="9"/>
  <c r="O126" i="9" s="1"/>
  <c r="F126" i="9"/>
  <c r="G103" i="9"/>
  <c r="O103" i="9" s="1"/>
  <c r="F103" i="9"/>
  <c r="G32" i="9"/>
  <c r="O32" i="9" s="1"/>
  <c r="F32" i="9"/>
  <c r="J128" i="9" l="1"/>
  <c r="N128" i="9"/>
  <c r="L128" i="9"/>
  <c r="M128" i="9" s="1"/>
  <c r="K128" i="9"/>
  <c r="L126" i="9"/>
  <c r="M126" i="9" s="1"/>
  <c r="J126" i="9"/>
  <c r="N126" i="9"/>
  <c r="K126" i="9"/>
  <c r="L103" i="9"/>
  <c r="M103" i="9" s="1"/>
  <c r="N103" i="9"/>
  <c r="J103" i="9"/>
  <c r="K103" i="9"/>
  <c r="L32" i="9"/>
  <c r="M32" i="9" s="1"/>
  <c r="N32" i="9"/>
  <c r="J32" i="9"/>
  <c r="K32" i="9"/>
  <c r="G31" i="9"/>
  <c r="O31" i="9" s="1"/>
  <c r="F31" i="9"/>
  <c r="G125" i="9"/>
  <c r="O125" i="9" s="1"/>
  <c r="F125" i="9"/>
  <c r="L31" i="9" l="1"/>
  <c r="M31" i="9" s="1"/>
  <c r="N31" i="9"/>
  <c r="J31" i="9"/>
  <c r="K31" i="9"/>
  <c r="L125" i="9"/>
  <c r="M125" i="9" s="1"/>
  <c r="J125" i="9"/>
  <c r="N125" i="9"/>
  <c r="K125" i="9"/>
  <c r="G102" i="9" l="1"/>
  <c r="O102" i="9" s="1"/>
  <c r="F102" i="9"/>
  <c r="N102" i="9" l="1"/>
  <c r="L102" i="9"/>
  <c r="M102" i="9" s="1"/>
  <c r="J102" i="9"/>
  <c r="K102" i="9"/>
  <c r="G116" i="9"/>
  <c r="O116" i="9" s="1"/>
  <c r="F116" i="9"/>
  <c r="G30" i="9"/>
  <c r="F30" i="9"/>
  <c r="G63" i="9"/>
  <c r="O63" i="9" s="1"/>
  <c r="F63" i="9"/>
  <c r="G100" i="9"/>
  <c r="O100" i="9" s="1"/>
  <c r="F100" i="9"/>
  <c r="G124" i="9"/>
  <c r="F124" i="9"/>
  <c r="G99" i="9"/>
  <c r="O99" i="9" s="1"/>
  <c r="F99" i="9"/>
  <c r="G123" i="9"/>
  <c r="F123" i="9"/>
  <c r="F29" i="9"/>
  <c r="G98" i="9"/>
  <c r="O98" i="9" s="1"/>
  <c r="F98" i="9"/>
  <c r="N98" i="9" l="1"/>
  <c r="N63" i="9"/>
  <c r="G29" i="9"/>
  <c r="N29" i="9" s="1"/>
  <c r="J116" i="9"/>
  <c r="N116" i="9"/>
  <c r="L116" i="9"/>
  <c r="M116" i="9" s="1"/>
  <c r="K116" i="9"/>
  <c r="N30" i="9"/>
  <c r="O30" i="9"/>
  <c r="K30" i="9"/>
  <c r="L30" i="9"/>
  <c r="J30" i="9"/>
  <c r="L63" i="9"/>
  <c r="M63" i="9" s="1"/>
  <c r="J63" i="9"/>
  <c r="K63" i="9"/>
  <c r="J100" i="9"/>
  <c r="N100" i="9"/>
  <c r="L100" i="9"/>
  <c r="M100" i="9" s="1"/>
  <c r="K100" i="9"/>
  <c r="O124" i="9"/>
  <c r="K124" i="9"/>
  <c r="N124" i="9"/>
  <c r="J124" i="9"/>
  <c r="L124" i="9"/>
  <c r="L99" i="9"/>
  <c r="M99" i="9" s="1"/>
  <c r="J99" i="9"/>
  <c r="N99" i="9"/>
  <c r="K99" i="9"/>
  <c r="O123" i="9"/>
  <c r="K123" i="9"/>
  <c r="N123" i="9"/>
  <c r="J123" i="9"/>
  <c r="L123" i="9"/>
  <c r="L98" i="9"/>
  <c r="M98" i="9" s="1"/>
  <c r="J98" i="9"/>
  <c r="K98" i="9"/>
  <c r="M123" i="9" l="1"/>
  <c r="L29" i="9"/>
  <c r="J29" i="9"/>
  <c r="M124" i="9"/>
  <c r="K29" i="9"/>
  <c r="O29" i="9"/>
  <c r="M29" i="9" s="1"/>
  <c r="M30" i="9"/>
  <c r="G36" i="9" l="1"/>
  <c r="K36" i="9" s="1"/>
  <c r="F36" i="9"/>
  <c r="G73" i="9"/>
  <c r="F73" i="9"/>
  <c r="G72" i="9"/>
  <c r="O72" i="9" s="1"/>
  <c r="F72" i="9"/>
  <c r="F96" i="9"/>
  <c r="G96" i="9"/>
  <c r="O96" i="9" s="1"/>
  <c r="G71" i="9"/>
  <c r="O71" i="9" s="1"/>
  <c r="F71" i="9"/>
  <c r="G27" i="9"/>
  <c r="O27" i="9" s="1"/>
  <c r="F27" i="9"/>
  <c r="F19" i="9"/>
  <c r="G95" i="9"/>
  <c r="O95" i="9" s="1"/>
  <c r="F95" i="9"/>
  <c r="G70" i="9"/>
  <c r="F70" i="9"/>
  <c r="F41" i="9"/>
  <c r="G94" i="9"/>
  <c r="L94" i="9" s="1"/>
  <c r="F94" i="9"/>
  <c r="G93" i="9"/>
  <c r="O93" i="9" s="1"/>
  <c r="F93" i="9"/>
  <c r="G92" i="9"/>
  <c r="L92" i="9" s="1"/>
  <c r="F92" i="9"/>
  <c r="F97" i="9"/>
  <c r="F101" i="9"/>
  <c r="F106" i="9"/>
  <c r="F108" i="9"/>
  <c r="G127" i="9"/>
  <c r="O127" i="9" s="1"/>
  <c r="F127" i="9"/>
  <c r="G91" i="9"/>
  <c r="O91" i="9" s="1"/>
  <c r="F91" i="9"/>
  <c r="F26" i="9"/>
  <c r="G26" i="9"/>
  <c r="N72" i="9" l="1"/>
  <c r="N36" i="9"/>
  <c r="O36" i="9"/>
  <c r="J36" i="9"/>
  <c r="L36" i="9"/>
  <c r="N91" i="9"/>
  <c r="J26" i="9"/>
  <c r="K92" i="9"/>
  <c r="N92" i="9"/>
  <c r="N73" i="9"/>
  <c r="N26" i="9"/>
  <c r="J91" i="9"/>
  <c r="O92" i="9"/>
  <c r="M92" i="9" s="1"/>
  <c r="K73" i="9"/>
  <c r="K91" i="9"/>
  <c r="J92" i="9"/>
  <c r="J94" i="9"/>
  <c r="L96" i="9"/>
  <c r="M96" i="9" s="1"/>
  <c r="L73" i="9"/>
  <c r="N71" i="9"/>
  <c r="O73" i="9"/>
  <c r="J73" i="9"/>
  <c r="L72" i="9"/>
  <c r="M72" i="9" s="1"/>
  <c r="J72" i="9"/>
  <c r="K72" i="9"/>
  <c r="G41" i="9"/>
  <c r="K41" i="9" s="1"/>
  <c r="J96" i="9"/>
  <c r="N96" i="9"/>
  <c r="K96" i="9"/>
  <c r="G19" i="9"/>
  <c r="O19" i="9" s="1"/>
  <c r="J71" i="9"/>
  <c r="L71" i="9"/>
  <c r="M71" i="9" s="1"/>
  <c r="K71" i="9"/>
  <c r="L27" i="9"/>
  <c r="M27" i="9" s="1"/>
  <c r="J27" i="9"/>
  <c r="N27" i="9"/>
  <c r="K27" i="9"/>
  <c r="L95" i="9"/>
  <c r="M95" i="9" s="1"/>
  <c r="J95" i="9"/>
  <c r="N95" i="9"/>
  <c r="K95" i="9"/>
  <c r="N70" i="9"/>
  <c r="O70" i="9"/>
  <c r="K70" i="9"/>
  <c r="J70" i="9"/>
  <c r="L70" i="9"/>
  <c r="O94" i="9"/>
  <c r="M94" i="9" s="1"/>
  <c r="K94" i="9"/>
  <c r="N94" i="9"/>
  <c r="L93" i="9"/>
  <c r="M93" i="9" s="1"/>
  <c r="J93" i="9"/>
  <c r="N93" i="9"/>
  <c r="K93" i="9"/>
  <c r="L127" i="9"/>
  <c r="M127" i="9" s="1"/>
  <c r="J127" i="9"/>
  <c r="N127" i="9"/>
  <c r="K127" i="9"/>
  <c r="L91" i="9"/>
  <c r="M91" i="9" s="1"/>
  <c r="O26" i="9"/>
  <c r="K26" i="9"/>
  <c r="L26" i="9"/>
  <c r="G25" i="9"/>
  <c r="F25" i="9"/>
  <c r="G115" i="9"/>
  <c r="F115" i="9"/>
  <c r="G90" i="9"/>
  <c r="O90" i="9" s="1"/>
  <c r="F90" i="9"/>
  <c r="G106" i="9"/>
  <c r="O106" i="9" s="1"/>
  <c r="G88" i="9"/>
  <c r="O88" i="9" s="1"/>
  <c r="F88" i="9"/>
  <c r="M36" i="9" l="1"/>
  <c r="O41" i="9"/>
  <c r="J41" i="9"/>
  <c r="L41" i="9"/>
  <c r="M41" i="9" s="1"/>
  <c r="N90" i="9"/>
  <c r="M73" i="9"/>
  <c r="M26" i="9"/>
  <c r="N88" i="9"/>
  <c r="N41" i="9"/>
  <c r="N19" i="9"/>
  <c r="L19" i="9"/>
  <c r="M19" i="9" s="1"/>
  <c r="J19" i="9"/>
  <c r="K19" i="9"/>
  <c r="M70" i="9"/>
  <c r="N25" i="9"/>
  <c r="O25" i="9"/>
  <c r="K25" i="9"/>
  <c r="J25" i="9"/>
  <c r="L25" i="9"/>
  <c r="N115" i="9"/>
  <c r="O115" i="9"/>
  <c r="K115" i="9"/>
  <c r="J115" i="9"/>
  <c r="L115" i="9"/>
  <c r="L90" i="9"/>
  <c r="M90" i="9" s="1"/>
  <c r="J90" i="9"/>
  <c r="K90" i="9"/>
  <c r="N106" i="9"/>
  <c r="L106" i="9"/>
  <c r="M106" i="9" s="1"/>
  <c r="J106" i="9"/>
  <c r="K106" i="9"/>
  <c r="J88" i="9"/>
  <c r="L88" i="9"/>
  <c r="M88" i="9" s="1"/>
  <c r="K88" i="9"/>
  <c r="M25" i="9" l="1"/>
  <c r="M115" i="9"/>
  <c r="F120" i="9" l="1"/>
  <c r="F109" i="9"/>
  <c r="G120" i="9" l="1"/>
  <c r="J120" i="9" s="1"/>
  <c r="G109" i="9"/>
  <c r="K109" i="9" s="1"/>
  <c r="K120" i="9" l="1"/>
  <c r="L120" i="9"/>
  <c r="O120" i="9"/>
  <c r="N120" i="9"/>
  <c r="O109" i="9"/>
  <c r="L109" i="9"/>
  <c r="N109" i="9"/>
  <c r="J109" i="9"/>
  <c r="M109" i="9" l="1"/>
  <c r="M120" i="9"/>
  <c r="G58" i="9" l="1"/>
  <c r="L58" i="9" s="1"/>
  <c r="K58" i="9" l="1"/>
  <c r="O58" i="9"/>
  <c r="M58" i="9" s="1"/>
  <c r="F58" i="9"/>
  <c r="N58" i="9" s="1"/>
  <c r="F57" i="9"/>
  <c r="J58" i="9" l="1"/>
  <c r="G57" i="9"/>
  <c r="J57" i="9" s="1"/>
  <c r="N57" i="9" l="1"/>
  <c r="L57" i="9"/>
  <c r="K57" i="9"/>
  <c r="O57" i="9"/>
  <c r="M57" i="9" s="1"/>
  <c r="I45" i="9" l="1"/>
  <c r="G62" i="9" l="1"/>
  <c r="F62" i="9"/>
  <c r="J62" i="9" l="1"/>
  <c r="O62" i="9"/>
  <c r="K62" i="9"/>
  <c r="L62" i="9"/>
  <c r="N62" i="9"/>
  <c r="G81" i="9"/>
  <c r="F81" i="9"/>
  <c r="F68" i="9"/>
  <c r="G68" i="9"/>
  <c r="G80" i="9"/>
  <c r="K80" i="9" s="1"/>
  <c r="F80" i="9"/>
  <c r="G79" i="9"/>
  <c r="K79" i="9" s="1"/>
  <c r="F79" i="9"/>
  <c r="G56" i="9"/>
  <c r="F56" i="9"/>
  <c r="K68" i="9" l="1"/>
  <c r="J68" i="9"/>
  <c r="L68" i="9"/>
  <c r="O68" i="9"/>
  <c r="N68" i="9"/>
  <c r="M62" i="9"/>
  <c r="J81" i="9"/>
  <c r="O81" i="9"/>
  <c r="N81" i="9"/>
  <c r="L81" i="9"/>
  <c r="K81" i="9"/>
  <c r="O80" i="9"/>
  <c r="J80" i="9"/>
  <c r="N80" i="9"/>
  <c r="L80" i="9"/>
  <c r="N79" i="9"/>
  <c r="L79" i="9"/>
  <c r="O79" i="9"/>
  <c r="J79" i="9"/>
  <c r="J56" i="9"/>
  <c r="N56" i="9"/>
  <c r="K56" i="9"/>
  <c r="O56" i="9"/>
  <c r="L56" i="9"/>
  <c r="M68" i="9" l="1"/>
  <c r="M81" i="9"/>
  <c r="M80" i="9"/>
  <c r="M79" i="9"/>
  <c r="M56" i="9"/>
  <c r="G78" i="9" l="1"/>
  <c r="F78" i="9"/>
  <c r="J78" i="9" l="1"/>
  <c r="N78" i="9"/>
  <c r="L78" i="9"/>
  <c r="K78" i="9"/>
  <c r="O78" i="9"/>
  <c r="G108" i="9"/>
  <c r="F110" i="9"/>
  <c r="G110" i="9"/>
  <c r="M78" i="9" l="1"/>
  <c r="F16" i="9" l="1"/>
  <c r="G16" i="9"/>
  <c r="L16" i="9" l="1"/>
  <c r="K16" i="9"/>
  <c r="O16" i="9"/>
  <c r="J16" i="9"/>
  <c r="N16" i="9"/>
  <c r="M16" i="9" l="1"/>
  <c r="F18" i="9" l="1"/>
  <c r="G18" i="9"/>
  <c r="L18" i="9" l="1"/>
  <c r="K18" i="9"/>
  <c r="O18" i="9"/>
  <c r="J18" i="9"/>
  <c r="N18" i="9"/>
  <c r="G43" i="9"/>
  <c r="F43" i="9"/>
  <c r="G66" i="9"/>
  <c r="F66" i="9"/>
  <c r="J43" i="9" l="1"/>
  <c r="N43" i="9"/>
  <c r="K43" i="9"/>
  <c r="O43" i="9"/>
  <c r="L43" i="9"/>
  <c r="N66" i="9"/>
  <c r="O66" i="9"/>
  <c r="J66" i="9"/>
  <c r="L66" i="9"/>
  <c r="K66" i="9"/>
  <c r="M18" i="9"/>
  <c r="M43" i="9" l="1"/>
  <c r="M66" i="9"/>
  <c r="G114" i="9"/>
  <c r="O114" i="9" s="1"/>
  <c r="F114" i="9"/>
  <c r="N114" i="9" l="1"/>
  <c r="J114" i="9"/>
  <c r="L114" i="9"/>
  <c r="M114" i="9" s="1"/>
  <c r="K114" i="9"/>
  <c r="F55" i="9" l="1"/>
  <c r="G55" i="9"/>
  <c r="K55" i="9" l="1"/>
  <c r="O55" i="9"/>
  <c r="L55" i="9"/>
  <c r="J55" i="9"/>
  <c r="N55" i="9"/>
  <c r="M55" i="9" l="1"/>
  <c r="G77" i="9" l="1"/>
  <c r="O77" i="9" s="1"/>
  <c r="F77" i="9"/>
  <c r="L77" i="9" l="1"/>
  <c r="M77" i="9" s="1"/>
  <c r="N77" i="9"/>
  <c r="J77" i="9"/>
  <c r="K77" i="9"/>
  <c r="G122" i="9" l="1"/>
  <c r="O122" i="9" s="1"/>
  <c r="G121" i="9"/>
  <c r="L121" i="9" s="1"/>
  <c r="F122" i="9"/>
  <c r="F121" i="9"/>
  <c r="O121" i="9" l="1"/>
  <c r="M121" i="9" s="1"/>
  <c r="L122" i="9"/>
  <c r="M122" i="9" s="1"/>
  <c r="K121" i="9"/>
  <c r="N121" i="9"/>
  <c r="J122" i="9"/>
  <c r="N122" i="9"/>
  <c r="J121" i="9"/>
  <c r="K122" i="9"/>
  <c r="F112" i="9" l="1"/>
  <c r="G112" i="9" l="1"/>
  <c r="N112" i="9" s="1"/>
  <c r="O112" i="9" l="1"/>
  <c r="K112" i="9"/>
  <c r="J112" i="9"/>
  <c r="L112" i="9"/>
  <c r="M112" i="9" l="1"/>
  <c r="W67" i="9" l="1"/>
  <c r="G67" i="9"/>
  <c r="F67" i="9"/>
  <c r="N67" i="9" l="1"/>
  <c r="L67" i="9"/>
  <c r="K67" i="9"/>
  <c r="O67" i="9"/>
  <c r="J67" i="9"/>
  <c r="M67" i="9" l="1"/>
  <c r="G101" i="9"/>
  <c r="G97" i="9"/>
  <c r="O97" i="9" s="1"/>
  <c r="N97" i="9" l="1"/>
  <c r="J101" i="9"/>
  <c r="L101" i="9"/>
  <c r="O101" i="9"/>
  <c r="K101" i="9"/>
  <c r="N101" i="9"/>
  <c r="L97" i="9"/>
  <c r="M97" i="9" s="1"/>
  <c r="J97" i="9"/>
  <c r="K97" i="9"/>
  <c r="M101" i="9" l="1"/>
  <c r="L110" i="9" l="1"/>
  <c r="O108" i="9"/>
  <c r="N108" i="9" l="1"/>
  <c r="J110" i="9"/>
  <c r="N110" i="9"/>
  <c r="K110" i="9"/>
  <c r="O110" i="9"/>
  <c r="M110" i="9" s="1"/>
  <c r="J108" i="9"/>
  <c r="L108" i="9"/>
  <c r="M108" i="9" s="1"/>
  <c r="K108" i="9"/>
  <c r="G39" i="9" l="1"/>
  <c r="O39" i="9" s="1"/>
  <c r="F39" i="9"/>
  <c r="N39" i="9" l="1"/>
  <c r="L39" i="9"/>
  <c r="M39" i="9" s="1"/>
  <c r="J39" i="9"/>
  <c r="K39" i="9"/>
  <c r="G28" i="9" l="1"/>
  <c r="O28" i="9" s="1"/>
  <c r="F28" i="9"/>
  <c r="N28" i="9" l="1"/>
  <c r="L28" i="9"/>
  <c r="M28" i="9" s="1"/>
  <c r="J28" i="9"/>
  <c r="K28" i="9"/>
  <c r="W54" i="9" l="1"/>
  <c r="P109" i="7" l="1"/>
  <c r="O109" i="7"/>
  <c r="F109" i="7"/>
  <c r="M109" i="7" s="1"/>
  <c r="E109" i="7"/>
  <c r="L109" i="7" s="1"/>
  <c r="P108" i="7"/>
  <c r="O108" i="7"/>
  <c r="F108" i="7"/>
  <c r="M108" i="7" s="1"/>
  <c r="E108" i="7"/>
  <c r="L108" i="7" s="1"/>
  <c r="F106" i="7"/>
  <c r="M106" i="7" s="1"/>
  <c r="E106" i="7"/>
  <c r="L106" i="7" s="1"/>
  <c r="K105" i="7"/>
  <c r="J105" i="7"/>
  <c r="P104" i="7"/>
  <c r="O104" i="7"/>
  <c r="F104" i="7"/>
  <c r="M104" i="7" s="1"/>
  <c r="E104" i="7"/>
  <c r="P103" i="7"/>
  <c r="O103" i="7"/>
  <c r="M103" i="7"/>
  <c r="L103" i="7"/>
  <c r="K103" i="7"/>
  <c r="J103" i="7"/>
  <c r="I103" i="7"/>
  <c r="F103" i="7"/>
  <c r="E103" i="7"/>
  <c r="F101" i="7"/>
  <c r="M101" i="7" s="1"/>
  <c r="E101" i="7"/>
  <c r="F100" i="7"/>
  <c r="M100" i="7" s="1"/>
  <c r="E100" i="7"/>
  <c r="L100" i="7" s="1"/>
  <c r="F99" i="7"/>
  <c r="M99" i="7" s="1"/>
  <c r="E99" i="7"/>
  <c r="L99" i="7" s="1"/>
  <c r="P97" i="7"/>
  <c r="O97" i="7"/>
  <c r="F97" i="7"/>
  <c r="M97" i="7" s="1"/>
  <c r="E97" i="7"/>
  <c r="L97" i="7" s="1"/>
  <c r="P95" i="7"/>
  <c r="O95" i="7"/>
  <c r="F95" i="7"/>
  <c r="M95" i="7" s="1"/>
  <c r="E95" i="7"/>
  <c r="P94" i="7"/>
  <c r="O94" i="7"/>
  <c r="M94" i="7"/>
  <c r="L94" i="7"/>
  <c r="K94" i="7"/>
  <c r="J94" i="7"/>
  <c r="I94" i="7"/>
  <c r="F94" i="7"/>
  <c r="E94" i="7"/>
  <c r="P93" i="7"/>
  <c r="P92" i="7"/>
  <c r="O92" i="7"/>
  <c r="M92" i="7"/>
  <c r="L92" i="7"/>
  <c r="K92" i="7"/>
  <c r="F92" i="7"/>
  <c r="J92" i="7" s="1"/>
  <c r="E92" i="7"/>
  <c r="M90" i="7"/>
  <c r="L90" i="7"/>
  <c r="K90" i="7"/>
  <c r="J90" i="7"/>
  <c r="F90" i="7"/>
  <c r="I90" i="7" s="1"/>
  <c r="E90" i="7"/>
  <c r="M88" i="7"/>
  <c r="L88" i="7"/>
  <c r="K88" i="7"/>
  <c r="J88" i="7"/>
  <c r="I88" i="7"/>
  <c r="F88" i="7"/>
  <c r="E88" i="7"/>
  <c r="F86" i="7"/>
  <c r="I86" i="7" s="1"/>
  <c r="E86" i="7"/>
  <c r="F83" i="7"/>
  <c r="M83" i="7" s="1"/>
  <c r="E83" i="7"/>
  <c r="L83" i="7" s="1"/>
  <c r="F81" i="7"/>
  <c r="M81" i="7" s="1"/>
  <c r="E81" i="7"/>
  <c r="L81" i="7" s="1"/>
  <c r="P79" i="7"/>
  <c r="O79" i="7"/>
  <c r="F79" i="7"/>
  <c r="M79" i="7" s="1"/>
  <c r="E79" i="7"/>
  <c r="L79" i="7" s="1"/>
  <c r="P77" i="7"/>
  <c r="O77" i="7"/>
  <c r="F77" i="7"/>
  <c r="I77" i="7" s="1"/>
  <c r="E77" i="7"/>
  <c r="P75" i="7"/>
  <c r="O75" i="7"/>
  <c r="M75" i="7"/>
  <c r="L75" i="7"/>
  <c r="K75" i="7"/>
  <c r="J75" i="7"/>
  <c r="I75" i="7"/>
  <c r="F75" i="7"/>
  <c r="E75" i="7"/>
  <c r="P74" i="7"/>
  <c r="O74" i="7"/>
  <c r="M74" i="7"/>
  <c r="L74" i="7"/>
  <c r="K74" i="7"/>
  <c r="J74" i="7"/>
  <c r="F74" i="7"/>
  <c r="I74" i="7" s="1"/>
  <c r="E74" i="7"/>
  <c r="P72" i="7"/>
  <c r="O72" i="7"/>
  <c r="M72" i="7"/>
  <c r="L72" i="7"/>
  <c r="K72" i="7"/>
  <c r="F72" i="7"/>
  <c r="J72" i="7" s="1"/>
  <c r="E72" i="7"/>
  <c r="M70" i="7"/>
  <c r="L70" i="7"/>
  <c r="K70" i="7"/>
  <c r="J70" i="7"/>
  <c r="F70" i="7"/>
  <c r="I70" i="7" s="1"/>
  <c r="E70" i="7"/>
  <c r="P67" i="7"/>
  <c r="O67" i="7"/>
  <c r="M67" i="7"/>
  <c r="L67" i="7"/>
  <c r="K67" i="7"/>
  <c r="F67" i="7"/>
  <c r="J67" i="7" s="1"/>
  <c r="E67" i="7"/>
  <c r="M65" i="7"/>
  <c r="L65" i="7"/>
  <c r="K65" i="7"/>
  <c r="J65" i="7"/>
  <c r="F65" i="7"/>
  <c r="I65" i="7" s="1"/>
  <c r="E65" i="7"/>
  <c r="P63" i="7"/>
  <c r="O63" i="7"/>
  <c r="M63" i="7"/>
  <c r="L63" i="7"/>
  <c r="K63" i="7"/>
  <c r="F63" i="7"/>
  <c r="J63" i="7" s="1"/>
  <c r="E63" i="7"/>
  <c r="M60" i="7"/>
  <c r="L60" i="7"/>
  <c r="K60" i="7"/>
  <c r="J60" i="7"/>
  <c r="F60" i="7"/>
  <c r="I60" i="7" s="1"/>
  <c r="E60" i="7"/>
  <c r="P58" i="7"/>
  <c r="O58" i="7"/>
  <c r="M58" i="7"/>
  <c r="L58" i="7"/>
  <c r="K58" i="7"/>
  <c r="F58" i="7"/>
  <c r="J58" i="7" s="1"/>
  <c r="E58" i="7"/>
  <c r="P57" i="7"/>
  <c r="O57" i="7"/>
  <c r="M57" i="7"/>
  <c r="L57" i="7"/>
  <c r="F57" i="7"/>
  <c r="K57" i="7" s="1"/>
  <c r="E57" i="7"/>
  <c r="P56" i="7"/>
  <c r="O56" i="7"/>
  <c r="M56" i="7"/>
  <c r="F56" i="7"/>
  <c r="K56" i="7" s="1"/>
  <c r="E56" i="7"/>
  <c r="L56" i="7" s="1"/>
  <c r="P55" i="7"/>
  <c r="O55" i="7"/>
  <c r="F55" i="7"/>
  <c r="M55" i="7" s="1"/>
  <c r="E55" i="7"/>
  <c r="L55" i="7" s="1"/>
  <c r="M53" i="7"/>
  <c r="F53" i="7"/>
  <c r="K53" i="7" s="1"/>
  <c r="E53" i="7"/>
  <c r="L53" i="7" s="1"/>
  <c r="P51" i="7"/>
  <c r="O51" i="7"/>
  <c r="F51" i="7"/>
  <c r="M51" i="7" s="1"/>
  <c r="E51" i="7"/>
  <c r="L51" i="7" s="1"/>
  <c r="P50" i="7"/>
  <c r="O50" i="7"/>
  <c r="P49" i="7"/>
  <c r="O49" i="7"/>
  <c r="M49" i="7"/>
  <c r="L49" i="7"/>
  <c r="K49" i="7"/>
  <c r="J49" i="7"/>
  <c r="I49" i="7"/>
  <c r="F49" i="7"/>
  <c r="E49" i="7"/>
  <c r="P48" i="7"/>
  <c r="O48" i="7"/>
  <c r="M48" i="7"/>
  <c r="L48" i="7"/>
  <c r="K48" i="7"/>
  <c r="J48" i="7"/>
  <c r="F48" i="7"/>
  <c r="I48" i="7" s="1"/>
  <c r="E48" i="7"/>
  <c r="P47" i="7"/>
  <c r="O47" i="7"/>
  <c r="P46" i="7"/>
  <c r="O46" i="7"/>
  <c r="M46" i="7"/>
  <c r="F46" i="7"/>
  <c r="K46" i="7" s="1"/>
  <c r="E46" i="7"/>
  <c r="L46" i="7" s="1"/>
  <c r="P44" i="7"/>
  <c r="O44" i="7"/>
  <c r="F44" i="7"/>
  <c r="M44" i="7" s="1"/>
  <c r="E44" i="7"/>
  <c r="L44" i="7" s="1"/>
  <c r="P43" i="7"/>
  <c r="O43" i="7"/>
  <c r="F43" i="7"/>
  <c r="M43" i="7" s="1"/>
  <c r="E43" i="7"/>
  <c r="L43" i="7" s="1"/>
  <c r="P42" i="7"/>
  <c r="O42" i="7"/>
  <c r="F42" i="7"/>
  <c r="M42" i="7" s="1"/>
  <c r="E42" i="7"/>
  <c r="P41" i="7"/>
  <c r="O41" i="7"/>
  <c r="M41" i="7"/>
  <c r="L41" i="7"/>
  <c r="K41" i="7"/>
  <c r="J41" i="7"/>
  <c r="I41" i="7"/>
  <c r="F41" i="7"/>
  <c r="E41" i="7"/>
  <c r="F39" i="7"/>
  <c r="M39" i="7" s="1"/>
  <c r="E39" i="7"/>
  <c r="P37" i="7"/>
  <c r="O37" i="7"/>
  <c r="M37" i="7"/>
  <c r="L37" i="7"/>
  <c r="K37" i="7"/>
  <c r="J37" i="7"/>
  <c r="I37" i="7"/>
  <c r="F37" i="7"/>
  <c r="E37" i="7"/>
  <c r="F35" i="7"/>
  <c r="M35" i="7" s="1"/>
  <c r="E35" i="7"/>
  <c r="P33" i="7"/>
  <c r="O33" i="7"/>
  <c r="M33" i="7"/>
  <c r="L33" i="7"/>
  <c r="K33" i="7"/>
  <c r="J33" i="7"/>
  <c r="I33" i="7"/>
  <c r="F33" i="7"/>
  <c r="E33" i="7"/>
  <c r="F31" i="7"/>
  <c r="M31" i="7" s="1"/>
  <c r="E31" i="7"/>
  <c r="F28" i="7"/>
  <c r="M28" i="7" s="1"/>
  <c r="E28" i="7"/>
  <c r="L28" i="7" s="1"/>
  <c r="F26" i="7"/>
  <c r="M26" i="7" s="1"/>
  <c r="E26" i="7"/>
  <c r="L26" i="7" s="1"/>
  <c r="M24" i="7"/>
  <c r="F24" i="7"/>
  <c r="K24" i="7" s="1"/>
  <c r="E24" i="7"/>
  <c r="L24" i="7" s="1"/>
  <c r="M22" i="7"/>
  <c r="L22" i="7"/>
  <c r="F22" i="7"/>
  <c r="K22" i="7" s="1"/>
  <c r="E22" i="7"/>
  <c r="M20" i="7"/>
  <c r="L20" i="7"/>
  <c r="K20" i="7"/>
  <c r="F20" i="7"/>
  <c r="J20" i="7" s="1"/>
  <c r="E20" i="7"/>
  <c r="P18" i="7"/>
  <c r="O18" i="7"/>
  <c r="M18" i="7"/>
  <c r="L18" i="7"/>
  <c r="F18" i="7"/>
  <c r="K18" i="7" s="1"/>
  <c r="E18" i="7"/>
  <c r="M16" i="7"/>
  <c r="L16" i="7"/>
  <c r="K16" i="7"/>
  <c r="F16" i="7"/>
  <c r="J16" i="7" s="1"/>
  <c r="E16" i="7"/>
  <c r="M13" i="7"/>
  <c r="L13" i="7"/>
  <c r="K13" i="7"/>
  <c r="J13" i="7"/>
  <c r="F13" i="7"/>
  <c r="I13" i="7" s="1"/>
  <c r="E13" i="7"/>
  <c r="M11" i="7"/>
  <c r="L11" i="7"/>
  <c r="K11" i="7"/>
  <c r="J11" i="7"/>
  <c r="I11" i="7"/>
  <c r="F11" i="7"/>
  <c r="E11" i="7"/>
  <c r="P9" i="7"/>
  <c r="O9" i="7"/>
  <c r="M9" i="7"/>
  <c r="L9" i="7"/>
  <c r="K9" i="7"/>
  <c r="J9" i="7"/>
  <c r="F9" i="7"/>
  <c r="I9" i="7" s="1"/>
  <c r="E9" i="7"/>
  <c r="P8" i="7"/>
  <c r="O8" i="7"/>
  <c r="M8" i="7"/>
  <c r="L8" i="7"/>
  <c r="K8" i="7"/>
  <c r="F8" i="7"/>
  <c r="J8" i="7" s="1"/>
  <c r="E8" i="7"/>
  <c r="P7" i="7"/>
  <c r="O7" i="7"/>
  <c r="M7" i="7"/>
  <c r="L7" i="7"/>
  <c r="F7" i="7"/>
  <c r="K7" i="7" s="1"/>
  <c r="E7" i="7"/>
  <c r="G118" i="9"/>
  <c r="F118" i="9"/>
  <c r="F119" i="9"/>
  <c r="F117" i="9"/>
  <c r="W105" i="9"/>
  <c r="U105" i="9"/>
  <c r="I84" i="9"/>
  <c r="F84" i="9"/>
  <c r="W83" i="9"/>
  <c r="I83" i="9"/>
  <c r="F83" i="9"/>
  <c r="G76" i="9"/>
  <c r="O76" i="9" s="1"/>
  <c r="F76" i="9"/>
  <c r="F75" i="9"/>
  <c r="F74" i="9"/>
  <c r="W61" i="9"/>
  <c r="G61" i="9"/>
  <c r="F61" i="9"/>
  <c r="F54" i="9"/>
  <c r="W52" i="9"/>
  <c r="F52" i="9"/>
  <c r="W50" i="9"/>
  <c r="F50" i="9"/>
  <c r="W48" i="9"/>
  <c r="F48" i="9"/>
  <c r="G45" i="9"/>
  <c r="O45" i="9" s="1"/>
  <c r="F45" i="9"/>
  <c r="W42" i="9"/>
  <c r="F42" i="9"/>
  <c r="W38" i="9"/>
  <c r="I38" i="9"/>
  <c r="F38" i="9"/>
  <c r="G35" i="9"/>
  <c r="L35" i="9" s="1"/>
  <c r="F35" i="9"/>
  <c r="I34" i="9"/>
  <c r="F34" i="9"/>
  <c r="W18" i="9"/>
  <c r="G10" i="9"/>
  <c r="O10" i="9" s="1"/>
  <c r="F10" i="9"/>
  <c r="G9" i="9"/>
  <c r="O9" i="9" s="1"/>
  <c r="F9" i="9"/>
  <c r="G8" i="9"/>
  <c r="O8" i="9" s="1"/>
  <c r="F8" i="9"/>
  <c r="G7" i="9"/>
  <c r="O7" i="9" s="1"/>
  <c r="F7" i="9"/>
  <c r="N42" i="9" l="1"/>
  <c r="J42" i="9"/>
  <c r="K61" i="9"/>
  <c r="J61" i="9"/>
  <c r="L61" i="9"/>
  <c r="O61" i="9"/>
  <c r="N61" i="9"/>
  <c r="J8" i="9"/>
  <c r="J10" i="9"/>
  <c r="G52" i="9"/>
  <c r="O52" i="9" s="1"/>
  <c r="G74" i="9"/>
  <c r="O74" i="9" s="1"/>
  <c r="G83" i="9"/>
  <c r="K83" i="9" s="1"/>
  <c r="G84" i="9"/>
  <c r="L84" i="9" s="1"/>
  <c r="I31" i="7"/>
  <c r="I35" i="7"/>
  <c r="I39" i="7"/>
  <c r="I42" i="7"/>
  <c r="I28" i="7"/>
  <c r="J31" i="7"/>
  <c r="J35" i="7"/>
  <c r="J39" i="7"/>
  <c r="J42" i="7"/>
  <c r="I43" i="7"/>
  <c r="J77" i="7"/>
  <c r="I79" i="7"/>
  <c r="I83" i="7"/>
  <c r="J86" i="7"/>
  <c r="J95" i="7"/>
  <c r="I97" i="7"/>
  <c r="I100" i="7"/>
  <c r="J101" i="7"/>
  <c r="J104" i="7"/>
  <c r="I95" i="7"/>
  <c r="I101" i="7"/>
  <c r="L10" i="9"/>
  <c r="M10" i="9" s="1"/>
  <c r="I26" i="7"/>
  <c r="J28" i="7"/>
  <c r="K31" i="7"/>
  <c r="K35" i="7"/>
  <c r="K39" i="7"/>
  <c r="K42" i="7"/>
  <c r="J43" i="7"/>
  <c r="I44" i="7"/>
  <c r="I51" i="7"/>
  <c r="I55" i="7"/>
  <c r="K77" i="7"/>
  <c r="J79" i="7"/>
  <c r="I81" i="7"/>
  <c r="J83" i="7"/>
  <c r="K86" i="7"/>
  <c r="K95" i="7"/>
  <c r="J97" i="7"/>
  <c r="I99" i="7"/>
  <c r="J100" i="7"/>
  <c r="K101" i="7"/>
  <c r="K104" i="7"/>
  <c r="I108" i="7"/>
  <c r="N35" i="9"/>
  <c r="I24" i="7"/>
  <c r="J26" i="7"/>
  <c r="K28" i="7"/>
  <c r="L31" i="7"/>
  <c r="L35" i="7"/>
  <c r="L39" i="7"/>
  <c r="L42" i="7"/>
  <c r="K43" i="7"/>
  <c r="J44" i="7"/>
  <c r="I46" i="7"/>
  <c r="J51" i="7"/>
  <c r="I53" i="7"/>
  <c r="J55" i="7"/>
  <c r="I56" i="7"/>
  <c r="L77" i="7"/>
  <c r="K79" i="7"/>
  <c r="J81" i="7"/>
  <c r="K83" i="7"/>
  <c r="L86" i="7"/>
  <c r="L95" i="7"/>
  <c r="K97" i="7"/>
  <c r="J99" i="7"/>
  <c r="K100" i="7"/>
  <c r="L101" i="7"/>
  <c r="L104" i="7"/>
  <c r="I106" i="7"/>
  <c r="J108" i="7"/>
  <c r="I109" i="7"/>
  <c r="I104" i="7"/>
  <c r="I7" i="7"/>
  <c r="I18" i="7"/>
  <c r="I22" i="7"/>
  <c r="J24" i="7"/>
  <c r="K26" i="7"/>
  <c r="K44" i="7"/>
  <c r="J46" i="7"/>
  <c r="K51" i="7"/>
  <c r="J53" i="7"/>
  <c r="K55" i="7"/>
  <c r="J56" i="7"/>
  <c r="I57" i="7"/>
  <c r="M77" i="7"/>
  <c r="K81" i="7"/>
  <c r="M86" i="7"/>
  <c r="K99" i="7"/>
  <c r="J106" i="7"/>
  <c r="K108" i="7"/>
  <c r="J109" i="7"/>
  <c r="L8" i="9"/>
  <c r="M8" i="9" s="1"/>
  <c r="J7" i="7"/>
  <c r="I8" i="7"/>
  <c r="I16" i="7"/>
  <c r="J18" i="7"/>
  <c r="I20" i="7"/>
  <c r="J22" i="7"/>
  <c r="J57" i="7"/>
  <c r="I58" i="7"/>
  <c r="I63" i="7"/>
  <c r="I67" i="7"/>
  <c r="I72" i="7"/>
  <c r="I92" i="7"/>
  <c r="K106" i="7"/>
  <c r="K109" i="7"/>
  <c r="X105" i="9"/>
  <c r="N7" i="9"/>
  <c r="L7" i="9"/>
  <c r="M7" i="9" s="1"/>
  <c r="N9" i="9"/>
  <c r="L9" i="9"/>
  <c r="M9" i="9" s="1"/>
  <c r="G34" i="9"/>
  <c r="K34" i="9" s="1"/>
  <c r="G38" i="9"/>
  <c r="K38" i="9" s="1"/>
  <c r="N45" i="9"/>
  <c r="N76" i="9"/>
  <c r="G50" i="9"/>
  <c r="O50" i="9" s="1"/>
  <c r="J7" i="9"/>
  <c r="N8" i="9"/>
  <c r="J9" i="9"/>
  <c r="N10" i="9"/>
  <c r="K35" i="9"/>
  <c r="O35" i="9"/>
  <c r="M35" i="9" s="1"/>
  <c r="K7" i="9"/>
  <c r="K8" i="9"/>
  <c r="K9" i="9"/>
  <c r="K10" i="9"/>
  <c r="J35" i="9"/>
  <c r="J45" i="9"/>
  <c r="L45" i="9"/>
  <c r="M45" i="9" s="1"/>
  <c r="J76" i="9"/>
  <c r="L76" i="9"/>
  <c r="M76" i="9" s="1"/>
  <c r="G119" i="9"/>
  <c r="O119" i="9" s="1"/>
  <c r="N118" i="9"/>
  <c r="K45" i="9"/>
  <c r="K76" i="9"/>
  <c r="G54" i="9"/>
  <c r="N54" i="9" s="1"/>
  <c r="G75" i="9"/>
  <c r="O75" i="9" s="1"/>
  <c r="G117" i="9"/>
  <c r="O117" i="9" s="1"/>
  <c r="K118" i="9"/>
  <c r="O118" i="9"/>
  <c r="G48" i="9"/>
  <c r="O48" i="9" s="1"/>
  <c r="J118" i="9"/>
  <c r="L118" i="9"/>
  <c r="N50" i="9" l="1"/>
  <c r="M61" i="9"/>
  <c r="O83" i="9"/>
  <c r="J83" i="9"/>
  <c r="L83" i="9"/>
  <c r="N83" i="9"/>
  <c r="L52" i="9"/>
  <c r="M52" i="9" s="1"/>
  <c r="K52" i="9"/>
  <c r="J52" i="9"/>
  <c r="J84" i="9"/>
  <c r="N74" i="9"/>
  <c r="N52" i="9"/>
  <c r="K84" i="9"/>
  <c r="L117" i="9"/>
  <c r="M117" i="9" s="1"/>
  <c r="J34" i="9"/>
  <c r="J117" i="9"/>
  <c r="L34" i="9"/>
  <c r="O84" i="9"/>
  <c r="M84" i="9" s="1"/>
  <c r="J50" i="9"/>
  <c r="K50" i="9"/>
  <c r="O34" i="9"/>
  <c r="N34" i="9"/>
  <c r="L50" i="9"/>
  <c r="M50" i="9" s="1"/>
  <c r="J74" i="9"/>
  <c r="K74" i="9"/>
  <c r="N84" i="9"/>
  <c r="L74" i="9"/>
  <c r="M74" i="9" s="1"/>
  <c r="K117" i="9"/>
  <c r="N117" i="9"/>
  <c r="L75" i="9"/>
  <c r="M75" i="9" s="1"/>
  <c r="M118" i="9"/>
  <c r="N75" i="9"/>
  <c r="K75" i="9"/>
  <c r="L119" i="9"/>
  <c r="M119" i="9" s="1"/>
  <c r="N119" i="9"/>
  <c r="J119" i="9"/>
  <c r="K119" i="9"/>
  <c r="L48" i="9"/>
  <c r="M48" i="9" s="1"/>
  <c r="J38" i="9"/>
  <c r="J75" i="9"/>
  <c r="N38" i="9"/>
  <c r="K54" i="9"/>
  <c r="O38" i="9"/>
  <c r="O54" i="9"/>
  <c r="L38" i="9"/>
  <c r="J54" i="9"/>
  <c r="L54" i="9"/>
  <c r="K48" i="9"/>
  <c r="J48" i="9"/>
  <c r="N48" i="9"/>
  <c r="M83" i="9" l="1"/>
  <c r="M34" i="9"/>
  <c r="M54" i="9"/>
  <c r="M38" i="9"/>
</calcChain>
</file>

<file path=xl/sharedStrings.xml><?xml version="1.0" encoding="utf-8"?>
<sst xmlns="http://schemas.openxmlformats.org/spreadsheetml/2006/main" count="760" uniqueCount="434">
  <si>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</si>
  <si>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</si>
  <si>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</si>
  <si>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</si>
  <si>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</si>
  <si>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</si>
  <si>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</si>
  <si>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</si>
  <si>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</si>
  <si>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</si>
  <si>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</si>
  <si>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</si>
  <si>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</si>
  <si>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</si>
  <si>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</si>
  <si>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</si>
  <si>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</si>
  <si>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</si>
  <si>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</si>
  <si>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</si>
  <si>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</si>
  <si>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</si>
  <si>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</si>
  <si>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</si>
  <si>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</si>
  <si>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</si>
  <si>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</si>
  <si>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</si>
  <si>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</si>
  <si>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</si>
  <si>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</si>
  <si>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</si>
  <si>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</si>
  <si>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</si>
  <si>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</si>
  <si>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</si>
  <si>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</si>
  <si>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</si>
  <si>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</si>
  <si>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</si>
  <si>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</si>
  <si>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</si>
  <si>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</si>
  <si>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</si>
  <si>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</si>
  <si>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</si>
  <si>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</si>
  <si>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</si>
  <si>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</si>
  <si>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</si>
  <si>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</si>
  <si>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</si>
  <si>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</si>
  <si>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</si>
  <si>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</si>
  <si>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</si>
  <si>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</si>
  <si>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</si>
  <si>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</si>
  <si>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</si>
  <si>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</si>
  <si>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</si>
  <si>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</si>
  <si>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</si>
  <si>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</si>
  <si>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</si>
  <si>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</si>
  <si>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</si>
  <si>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</si>
  <si>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</si>
  <si>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</si>
  <si>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</si>
  <si>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</si>
  <si>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Коронарография</t>
  </si>
  <si>
    <t>ГБУЗ "Никольская РБ"</t>
  </si>
  <si>
    <t>№36 от 13.01.2023</t>
  </si>
  <si>
    <t>ГБУЗ "Мокшанская РБ"</t>
  </si>
  <si>
    <t>№3 от 10.01.2023</t>
  </si>
  <si>
    <t>№121 от 26.01.2023</t>
  </si>
  <si>
    <t>№79 от 20.01.2023</t>
  </si>
  <si>
    <t>ГБУЗ "Пензенский областной госпиталь для ветеранов войн"</t>
  </si>
  <si>
    <t>№24 от 13.01.2023</t>
  </si>
  <si>
    <t>ГБУЗ "ПОДКБ им. Н.Ф. Филатова"</t>
  </si>
  <si>
    <t>№318 от 09.02.2023</t>
  </si>
  <si>
    <t>ГБУЗ "Городищенская РБ"</t>
  </si>
  <si>
    <t>№149 от 24.01.2023</t>
  </si>
  <si>
    <t>ООО "ЛДЦ МИБС-Пенза"</t>
  </si>
  <si>
    <t>№2-ОМС от 27.01.2023</t>
  </si>
  <si>
    <t>1.3</t>
  </si>
  <si>
    <t>ГБУЗ «Пензенская областная клиническая больница имени Н.Н. Бурденко»</t>
  </si>
  <si>
    <t>№586 от 15.02.2023</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</si>
  <si>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</si>
  <si>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</si>
  <si>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</si>
  <si>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</si>
  <si>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</si>
  <si>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</si>
  <si>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№643 от 20.02.2023</t>
  </si>
  <si>
    <t>№262 от 20.02.2023</t>
  </si>
  <si>
    <t>10.2</t>
  </si>
  <si>
    <t>10.3</t>
  </si>
  <si>
    <t>11.2</t>
  </si>
  <si>
    <t>№35 от 17.02.2023</t>
  </si>
  <si>
    <t>5.2</t>
  </si>
  <si>
    <t>5.3</t>
  </si>
  <si>
    <t>6.2</t>
  </si>
  <si>
    <t>6.3</t>
  </si>
  <si>
    <t>6.4</t>
  </si>
  <si>
    <t>7.2</t>
  </si>
  <si>
    <t>7.3</t>
  </si>
  <si>
    <t>13</t>
  </si>
  <si>
    <t>13.1</t>
  </si>
  <si>
    <t>14.2</t>
  </si>
  <si>
    <t>16</t>
  </si>
  <si>
    <t>16.1</t>
  </si>
  <si>
    <t>17</t>
  </si>
  <si>
    <t>17.1</t>
  </si>
  <si>
    <t>17.2</t>
  </si>
  <si>
    <t>ГБУЗ "Белинская РБ"</t>
  </si>
  <si>
    <t>№84 от 22.02.2023</t>
  </si>
  <si>
    <t>ГБУЗ "Клиническая больница №4"</t>
  </si>
  <si>
    <t>№162 от 01.03.2023</t>
  </si>
  <si>
    <t>№63 от 09.02.2023</t>
  </si>
  <si>
    <t>№36 от 27.02.2023</t>
  </si>
  <si>
    <t>№48 от 23.01.2023, №149 от 21.02.2023</t>
  </si>
  <si>
    <t>№16 от 11.01.2023, №149 от 21.02.2023</t>
  </si>
  <si>
    <t>№16 от 11.01.2023, №147 от 20.02.2023</t>
  </si>
  <si>
    <t>№01-12/370 от 21.02.2023</t>
  </si>
  <si>
    <t>№285 от 27.02.2023</t>
  </si>
  <si>
    <t>5.4</t>
  </si>
  <si>
    <t>6.5</t>
  </si>
  <si>
    <t>16.2</t>
  </si>
  <si>
    <t>14.3</t>
  </si>
  <si>
    <t>Перераспределение распределенных объемов между МО</t>
  </si>
  <si>
    <t>№20 от 06.02.2023</t>
  </si>
  <si>
    <t>на период январь-февраль 2023 года (гр4/12*2)</t>
  </si>
  <si>
    <t>№3 от 10.01.2023, №36 от 27.02.2023</t>
  </si>
  <si>
    <t>% исполнения январь-февраль (гр.6/гр.5                        *100)</t>
  </si>
  <si>
    <t>Отклонение объемов  за январь-февраль 2023 года                                                  гр.5-гр.6                                                                 "-" превышение над планом</t>
  </si>
  <si>
    <t>Распределение объемов МО</t>
  </si>
  <si>
    <t>7.4</t>
  </si>
  <si>
    <t>№161/1 от 07.03.2023</t>
  </si>
  <si>
    <t>№927 от 13.03.2023</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</si>
  <si>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</si>
  <si>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Наименование организации, 
от которой поступило обращение</t>
  </si>
  <si>
    <t>1</t>
  </si>
  <si>
    <t>Увеличение распределенных объемов медицинской помощи</t>
  </si>
  <si>
    <t>Магнитно-резонансная томография с внутривенным контрастированием</t>
  </si>
  <si>
    <t>Медицинская помощь, предоставляемая в амбулаторных условиях в связи с заболеванием (обращения)</t>
  </si>
  <si>
    <t>Неотложная медицинская помощь (в посещениях)</t>
  </si>
  <si>
    <t>Магнитно-резонансная томография без внутривенного контрастирования</t>
  </si>
  <si>
    <t>Компьютерная томография без внутривенного контрастирования</t>
  </si>
  <si>
    <t>Компьютерная томография с внутривенным контрастированием</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</si>
  <si>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 </t>
  </si>
  <si>
    <t>% исполнения за год (гр.6/гр.4 *100)</t>
  </si>
  <si>
    <t>Остаток объемов до конца года (гр.4-гр.6)</t>
  </si>
  <si>
    <t>Остаток объемов до конца года в месяцах (гр.11/гр.14)</t>
  </si>
  <si>
    <t>Медицинская помощь, предоставляемая в условиях круглосуточного стационара (КСГ)</t>
  </si>
  <si>
    <t>Медицинский психолог, в посещениях</t>
  </si>
  <si>
    <t>ГБУЗ «Клиническая больница №6 им. Г.А. Захарьина»</t>
  </si>
  <si>
    <t>ФГБУЗ «Медико-санитарная часть 59 ФМБА России»</t>
  </si>
  <si>
    <t>ГБУЗ «Городская поликлиника»</t>
  </si>
  <si>
    <t>Медицинская помощь, предоставляемая в  условиях дневного стационара</t>
  </si>
  <si>
    <t>ГБУЗ "ПОКБ им.Н.Н. Бурденко"</t>
  </si>
  <si>
    <t>ГБУЗ «Пензенская областная детская клиническая больница  имени Н.Ф.Филатова»</t>
  </si>
  <si>
    <t>Тестирование на выявление новой коронавирусной инфекции (СОVID-19), респираторной вирусной инфекции, включая грипп</t>
  </si>
  <si>
    <t xml:space="preserve">ФГБОУ ВО «Пензенский государственный университет» </t>
  </si>
  <si>
    <t>№53 от 09.07.2024</t>
  </si>
  <si>
    <t>ООО "ЛДЦ "Губернский доктор"</t>
  </si>
  <si>
    <t>тариф по терапии по дисп.взр.нас.2 этап</t>
  </si>
  <si>
    <t>О сокращении объемов по профилактическим осмотрам взрослого населения на 2024 год (-1840 посещ.)</t>
  </si>
  <si>
    <t>П</t>
  </si>
  <si>
    <t>Эндоскопические диагностические исследования (колоноскопия с введением лекарственных препаратов)</t>
  </si>
  <si>
    <t>1.4</t>
  </si>
  <si>
    <t>2.2</t>
  </si>
  <si>
    <r>
      <t xml:space="preserve">Увеличение распределенных объемов медицинской помощи
</t>
    </r>
    <r>
      <rPr>
        <u/>
        <sz val="18"/>
        <rFont val="Times New Roman"/>
        <family val="1"/>
        <charset val="204"/>
        <scheme val="minor"/>
      </rPr>
      <t/>
    </r>
  </si>
  <si>
    <t xml:space="preserve">Увеличение распределенных объемов медицинской помощи </t>
  </si>
  <si>
    <t>№1935 от 27.08.2024</t>
  </si>
  <si>
    <t xml:space="preserve">Увеличение разовых объемов в связи с заболеванием в связи с превышением  объемов за 7 месяцев 2024 года </t>
  </si>
  <si>
    <t>№1865 от 19.08.2024</t>
  </si>
  <si>
    <t xml:space="preserve">Увеличение распределенных объемов медицинской помощи по проведению диспансеризации II этапа взрослого населения, в связи с увеличением Министерством здравоохранения плановых объемов до 25% </t>
  </si>
  <si>
    <t>ЧУЗ "Клиническая больница "РЖД-Медицина" г. Пенза"</t>
  </si>
  <si>
    <t>№4055 от 01.08.2024</t>
  </si>
  <si>
    <t>8.2</t>
  </si>
  <si>
    <t>9.2</t>
  </si>
  <si>
    <t>9.3</t>
  </si>
  <si>
    <r>
      <t xml:space="preserve">Увеличение распределенных объемов медицинской помощи
</t>
    </r>
    <r>
      <rPr>
        <u/>
        <sz val="18"/>
        <color theme="1"/>
        <rFont val="Times New Roman"/>
        <family val="1"/>
        <charset val="204"/>
        <scheme val="minor"/>
      </rPr>
      <t/>
    </r>
  </si>
  <si>
    <t>ГБУЗ "Областной онкологический клинический диспансер"</t>
  </si>
  <si>
    <t>ГБУЗ "Башмаковская РБ"</t>
  </si>
  <si>
    <t>ГБУЗ "Каменская ЦРБ"</t>
  </si>
  <si>
    <t>ООО "Здоровье проф"</t>
  </si>
  <si>
    <t>1.7</t>
  </si>
  <si>
    <t>На основании данных персонифицированного учета сведений о медицинской помощи, оказанной застрахованным лицам за период январь-сентябрь 2024 год, внесенных изменений в Территориальную программу обязательного медицинского страхования на 2024 год и обоснованных обращений медицинских организаций провести перераспределение распределенных решением Комиссии от 13.09.2024 (Протокол №15) объемов медицинской помощи по медицинским организациям</t>
  </si>
  <si>
    <t>Распределено решением Комиссии от 11.10.2024 Протокол №18</t>
  </si>
  <si>
    <t>№2481 от 09.10.2024</t>
  </si>
  <si>
    <t>на период январь-октябрь 2024 года (гр.4/12*10)</t>
  </si>
  <si>
    <t>Факт за январь-октябрь 2024 г. с учетом кода 62</t>
  </si>
  <si>
    <t>% исполнения январь-октябрь (гр.6/гр.5*100)</t>
  </si>
  <si>
    <t>Отклонение объемов  за январь-октябрь 2024 года 
(гр.5-гр.6)
"-" превышение над планом</t>
  </si>
  <si>
    <t>№5752 от 17.10.2024</t>
  </si>
  <si>
    <t>Увеличение объемов ВМП по профилю "сердечно-сосудистая хирургия" (+12 случаев), за счет снижения объемов по КСГ по профилю "кардиология"</t>
  </si>
  <si>
    <t>ГБУЗ "Кузнецкая детская центральная районаая больница"</t>
  </si>
  <si>
    <t>№673 от 09.10.2024</t>
  </si>
  <si>
    <t>Снижение объемов КСГ по профилю "кардиология", с целью увеличения объемов ВМП по группам 55 и 57</t>
  </si>
  <si>
    <t>№510 от 10.10.2024</t>
  </si>
  <si>
    <t>Перераспределение объемов КСГ с профиля "кардиология" (-20) на профили "травматология и ортопедия" (+20)</t>
  </si>
  <si>
    <t>ГБУЗ "Бессоновская РБ"</t>
  </si>
  <si>
    <t>№1711 от 17.10.2024</t>
  </si>
  <si>
    <t>ГБУЗ "Земетчинская РБ"</t>
  </si>
  <si>
    <t>№544 от 07.10.2024</t>
  </si>
  <si>
    <t>№3662 от 16.10.2024</t>
  </si>
  <si>
    <t>№4168 от 23.10.2024</t>
  </si>
  <si>
    <t xml:space="preserve">Увеличение объемов ВМП по профилю нейрохирургия" (+50 случаев) </t>
  </si>
  <si>
    <t>№2653 от 25.10.2024</t>
  </si>
  <si>
    <t xml:space="preserve">Перераспределение объемов ВМП по профилю "педиатрия" </t>
  </si>
  <si>
    <t>№2596 от 28.10.2024</t>
  </si>
  <si>
    <t xml:space="preserve">Распределение объемов медицинской помощи по специальности "офтальмология" </t>
  </si>
  <si>
    <t>ГБУЗ " Лунинская РБ"</t>
  </si>
  <si>
    <t>№2116 от 16.10.2024</t>
  </si>
  <si>
    <t>Увеличение распределенных объемов медицинской помощи по профилям "гематология" (+2), "дерматология" (+5),  "нейрохирургия" (+43)</t>
  </si>
  <si>
    <t>Увеличение распределенных объемов медицинской помощи по профилям "нейрохирургия" (+26), "нефрология (+4),  "травматология и ортопедия" (+10)</t>
  </si>
  <si>
    <t>№250 от 11.10.2024</t>
  </si>
  <si>
    <t>№1273 от 21.10.2024</t>
  </si>
  <si>
    <t>№741 от 14.10.2024</t>
  </si>
  <si>
    <t>ГБУЗ "Тамалинская УБ"</t>
  </si>
  <si>
    <t>Приложение №1.2.  к Протоколу №19</t>
  </si>
  <si>
    <t>ГБУЗ "Пензенская РБ"</t>
  </si>
  <si>
    <t>№2607 от 15.10.2024</t>
  </si>
  <si>
    <r>
      <t xml:space="preserve">Увеличение объемов медицинской помощи  на 1626 услуг 
</t>
    </r>
    <r>
      <rPr>
        <u/>
        <sz val="18"/>
        <color theme="1"/>
        <rFont val="Times New Roman"/>
        <family val="1"/>
        <charset val="204"/>
        <scheme val="minor"/>
      </rPr>
      <t/>
    </r>
  </si>
  <si>
    <t>ГБУЗ «Пензенская РБ»</t>
  </si>
  <si>
    <t>№2607 от 15.09.2024</t>
  </si>
  <si>
    <t>№4219 от 25.10.2024</t>
  </si>
  <si>
    <t>О сокращении объемов по проведению диспансеризации взрослого населения 1 этапа (-2 461 посещ.)</t>
  </si>
  <si>
    <t>№2502 от 20.06.2024, №3503 от 03.09.2024, №4218 от 25.10.2024</t>
  </si>
  <si>
    <t>ООО "Медицинская клиника "Здоровье"</t>
  </si>
  <si>
    <t>№7 от 16.10.2024</t>
  </si>
  <si>
    <t>Увеличение распределенных объемов медицинской помощи по специальности "педриатрия"</t>
  </si>
  <si>
    <t>Увеличение распределенных объемов медицинской помощи по "эхокардиографии"</t>
  </si>
  <si>
    <t>ООО "Клиника Фомина Пенза"</t>
  </si>
  <si>
    <t>№359 от 16.10.2024</t>
  </si>
  <si>
    <t>Увеличение распределеных объемов</t>
  </si>
  <si>
    <t>№47 от 16.10.2024</t>
  </si>
  <si>
    <t>ООО "Здоровье+"</t>
  </si>
  <si>
    <t>№70 от 04.10.2024</t>
  </si>
  <si>
    <t>ООО "Здоровье +"</t>
  </si>
  <si>
    <r>
      <t xml:space="preserve">Увеличение объемов медицинской помощи по колоноскопии с введением лекарственных препаратов на 300 услуг 
</t>
    </r>
    <r>
      <rPr>
        <u/>
        <sz val="18"/>
        <color theme="1"/>
        <rFont val="Times New Roman"/>
        <family val="1"/>
        <charset val="204"/>
        <scheme val="minor"/>
      </rPr>
      <t/>
    </r>
  </si>
  <si>
    <t>№б/н от 11.09.2024</t>
  </si>
  <si>
    <t>№70 от 04.10.2024, №78 от 21.10.2024</t>
  </si>
  <si>
    <t>№б/н от 08.10.2024</t>
  </si>
  <si>
    <r>
      <t xml:space="preserve">Увеличение объемов медицинской помощи по колоноскопии с введением лекарственных препаратов на 200 услуг 
</t>
    </r>
    <r>
      <rPr>
        <u/>
        <sz val="18"/>
        <color theme="1"/>
        <rFont val="Times New Roman"/>
        <family val="1"/>
        <charset val="204"/>
        <scheme val="minor"/>
      </rPr>
      <t/>
    </r>
  </si>
  <si>
    <r>
      <t xml:space="preserve">Увеличение объемов медицинской помощи  на услугу эзофагогастродуоденоскопия - 50 услуг 
</t>
    </r>
    <r>
      <rPr>
        <u/>
        <sz val="18"/>
        <color theme="1"/>
        <rFont val="Times New Roman"/>
        <family val="1"/>
        <charset val="204"/>
        <scheme val="minor"/>
      </rPr>
      <t/>
    </r>
  </si>
  <si>
    <t>2.3</t>
  </si>
  <si>
    <t>№1138/1 от 28.10.2024</t>
  </si>
  <si>
    <t>Снижение объемов медицинской помощи по проведению диспансерного наблюдения за врослыми с онкологическими заболеваниями</t>
  </si>
  <si>
    <t>№1138 от 28.10.2022</t>
  </si>
  <si>
    <t xml:space="preserve">Перераспределение объемов КСГ по профилям "гастроэнтерология" (-2), "дерматовенерология" (-1), прочее (+3) </t>
  </si>
  <si>
    <t>№718 от 30.10.2024</t>
  </si>
  <si>
    <t>ООО "ИНМЕД"</t>
  </si>
  <si>
    <t>№161 от 29.10.2024</t>
  </si>
  <si>
    <t>Увеличение объемов КСГ по профилю  "акушерство и гинекология" по ЭКО</t>
  </si>
  <si>
    <t>ГБУЗ "Сосновоборская УБ"</t>
  </si>
  <si>
    <t>№370 от 23.10.2024</t>
  </si>
  <si>
    <t>Перераспределение объемов по КСГ по профилям "инфекционные болезни" (-3), "неврология" (-3)</t>
  </si>
  <si>
    <t>Перераспределение объемов по КСГ по профилям "гастроэнтерология" (-50), "сердечно-сосудистая хирургия" (-15), "хирургия" (+50), "хирургия абдоминальная" (+15)</t>
  </si>
  <si>
    <t>Перераспределение объемов по КСГ по профилям "аллергология" (+2), "гастроэнтерология" (-27), "дерматология" (+8), "пульмонология" (+9), "эндокринология" (+6), "прочее" (+2)</t>
  </si>
  <si>
    <t>Перераспределение объемов по КСГ с профиля "терапия" (-207), на "акушерство и гинекология" (+50), "гастроэнтерология" (+4), "нейрохирургия" (+20), "пульмолнология" (+30), "травматология и ортопедия" (+60), "прочее (+2)</t>
  </si>
  <si>
    <t>Перераспределение объемов по КСГ по профилям "педиатрия" (+44), "гематология" (+2), "сердечно-сосудистая хирургия" (+3), "дерматология" (+1), "гастроэнтерология" (-25), "травматология и ортопедия" (-10),  "хирургия (абдоминальная)" (-10), "эндокринология" (-5)</t>
  </si>
  <si>
    <t xml:space="preserve">Перераспределение объемов с профилактическими и иными целями и перераспределение разовых посещений в связи с заболеваниями </t>
  </si>
  <si>
    <t>№6133 от 01.11.2024</t>
  </si>
  <si>
    <t>Снижение объемов ВМП по профилю "сердечно-сосудистая хирургия" по группе 47 (-15 случаев), по группе 48 (+12)</t>
  </si>
  <si>
    <t>ГБУЗ "Клиническая больница №6 им. Г.А. Захарьина"</t>
  </si>
  <si>
    <t>Снижение объемов по группам КСГ по профилю "кардиология" (-150), "сердечно-сосулистая хирургия" (+65)</t>
  </si>
  <si>
    <t>№2481 от 31.10.2024</t>
  </si>
  <si>
    <t>Перераспределение объемов по КСГ по профилям "гематология" (+5), "кардиология" (-2), "пульмонология" (-3)</t>
  </si>
  <si>
    <t>Факт за январь-октябрь 2024г без 62 кода</t>
  </si>
  <si>
    <t>Перераспределение объемов КСГ на профиль "эндокринология" (+10), "травматология и ортопедия" (-10)</t>
  </si>
  <si>
    <t>ГБУЗ "Пензенская областная детская больница им. Н.Ф. Филатова"</t>
  </si>
  <si>
    <t>№2686 от 31.10.2024</t>
  </si>
  <si>
    <t>Перераспределение объемов по КСГ по профилям "гастроэнтерология" (+19), "дерматовенерология" (-15), "детская кардиология" (+39), "детская урология-андрология" (+36), "детская хирургия" (+80), "детская эндокринология" (+91), "кардиология" (+48), "колопроктология" (-22), "нейрохирургия" (-55), "нефрология" (+9), "оториноларингология" (-226), "офтальмология (+296), "педиатрия" (+64), "ревматология" (-43), "сердечно-сосудистая хирургия" (+2), "терапия (-155), "торакальная хирургия" (+3), "урология" (-88), "хирургия" (-86), "хирургия (абдоминальная) (-7), "эндокринология" (+10)</t>
  </si>
  <si>
    <r>
      <t>Перераспределение объемов КСГ по профилям "детская эндокринология (+15), "педиатрия" (-14), "пульмонология" (+16), "урология" (-17)</t>
    </r>
    <r>
      <rPr>
        <u/>
        <sz val="18"/>
        <color theme="1"/>
        <rFont val="Times New Roman"/>
        <family val="1"/>
        <charset val="204"/>
        <scheme val="minor"/>
      </rPr>
      <t/>
    </r>
  </si>
  <si>
    <t>№01-12/1725 от 31.10.2024</t>
  </si>
  <si>
    <t>№01-12/1726 от 31.10.2024</t>
  </si>
  <si>
    <r>
      <t xml:space="preserve">Увеличение объемов медицинской помощи по колоноскопии с введением лекарственных препаратов на 30 услуг 
</t>
    </r>
    <r>
      <rPr>
        <u/>
        <sz val="18"/>
        <color theme="1"/>
        <rFont val="Times New Roman"/>
        <family val="1"/>
        <charset val="204"/>
        <scheme val="minor"/>
      </rPr>
      <t/>
    </r>
  </si>
  <si>
    <t>№01-12/1697 от 28.10.2024</t>
  </si>
  <si>
    <t>Увеличение распределенных объемов медицинской помощи  с профилактическими и иными целями, включая разовые посещения в связи с заболеванием,за исключением центров амбулаторной онкологической помощ</t>
  </si>
  <si>
    <t>№01-12/1724 от 31.10.2024</t>
  </si>
  <si>
    <t>№3827 от 30.10.2024</t>
  </si>
  <si>
    <t>Перераспределение объемов по КСГ по профилям "акушерство и гинекология" (+10), "гастроэнтерология" (-5), "инфекционные болезни" (+16), "кардиология" (+18), "колопроктология" (+5), "неврология" (+8), "нейрохирургия" (-9), "нефрология" (+1), "пульмонология" (-13), "ревматология" (+1), "терапия" (-39), "торакальная хирургия" (+2), "травматология и отопедия" (-3), "урология" (+1), "хирургия" (+2), "хирургия (абдоминаю) (-11), "эндокринология" (+16)</t>
  </si>
  <si>
    <r>
      <rPr>
        <b/>
        <sz val="18"/>
        <color theme="1"/>
        <rFont val="Times New Roman"/>
        <family val="1"/>
        <charset val="204"/>
        <scheme val="minor"/>
      </rPr>
      <t>Перераспределение</t>
    </r>
    <r>
      <rPr>
        <sz val="18"/>
        <color theme="1"/>
        <rFont val="Times New Roman"/>
        <family val="1"/>
        <charset val="204"/>
        <scheme val="minor"/>
      </rPr>
      <t xml:space="preserve"> объемов КСГ по профилям "пульмонология" (-8), "сердечно-сосудистая хирургия" (-2), "терапия" (+7), "урология" (-2), "хирургия" (-1), эндокринология (+6), "хирургия" (-1) и </t>
    </r>
    <r>
      <rPr>
        <b/>
        <sz val="18"/>
        <color theme="1"/>
        <rFont val="Times New Roman"/>
        <family val="1"/>
        <charset val="204"/>
        <scheme val="minor"/>
      </rPr>
      <t>увеличение</t>
    </r>
    <r>
      <rPr>
        <sz val="18"/>
        <color theme="1"/>
        <rFont val="Times New Roman"/>
        <family val="1"/>
        <charset val="204"/>
        <scheme val="minor"/>
      </rPr>
      <t xml:space="preserve"> по профилям "неврология" (+50), и "инфекционные болезни" (+30)</t>
    </r>
  </si>
  <si>
    <t xml:space="preserve">АО "ППО ЭВТ им. В.А. Ревунова" </t>
  </si>
  <si>
    <t>№200/91 от 28.10.2024</t>
  </si>
  <si>
    <t>Перераспределение объемов КСГ на профиль "гастроэнтерология" (-5), "кардиология" (-360), "неврология" (-5), "нейрохирургия" (+375), пульмонология (-5)</t>
  </si>
  <si>
    <t>ГБУЗ "Сердобская ЦРБ"</t>
  </si>
  <si>
    <t>№1332 от 17.10.2024</t>
  </si>
  <si>
    <t>Увеличение распределенных объемов медицинской помощи  с профилактическими и иными целями, включая разовые посещения в связи с заболеванием,за исключением центров амбулаторной онкологической помощи</t>
  </si>
  <si>
    <t>Увеличение распределенных объемов медицинской помощи  посещения с профилактическими и иными целями,за исключением центров амбулаторной онкологической помощи в части специальностей "терапия", "педиатрия"</t>
  </si>
  <si>
    <t>Увеличение распределенных объемов медицинской помощи по фельдшерско-акушерским пунктам</t>
  </si>
  <si>
    <r>
      <t xml:space="preserve">Увеличение распределенных объемов медицинской помощи по диспансеризации определенных групп взрослого населения
 2 этап, включая диспансеризацию инвалидов и ветеранов ВОВ, жителей блокадного Ленинграда и узников концлагерей
</t>
    </r>
    <r>
      <rPr>
        <u/>
        <sz val="18"/>
        <rFont val="Times New Roman"/>
        <family val="1"/>
        <charset val="204"/>
        <scheme val="minor"/>
      </rPr>
      <t/>
    </r>
  </si>
  <si>
    <t>Увеличение объемов по проведению диспансеризации определенных групп взрослого населения 1 этапа</t>
  </si>
  <si>
    <t>ГБУЗ "Сердобская МРБ им. И.И. Настина"</t>
  </si>
  <si>
    <r>
      <t xml:space="preserve">Увеличение распределенных объемов медицинской помощи по скорой медицинской помощи
</t>
    </r>
    <r>
      <rPr>
        <u/>
        <sz val="18"/>
        <color theme="1"/>
        <rFont val="Times New Roman"/>
        <family val="1"/>
        <charset val="204"/>
        <scheme val="minor"/>
      </rPr>
      <t/>
    </r>
  </si>
  <si>
    <t>ГБУЗ "Сердобская ЦРБ им. А.И. Настина"</t>
  </si>
  <si>
    <r>
      <rPr>
        <b/>
        <sz val="18"/>
        <color theme="1"/>
        <rFont val="Times New Roman"/>
        <family val="1"/>
        <charset val="204"/>
        <scheme val="minor"/>
      </rPr>
      <t>Перераспределение</t>
    </r>
    <r>
      <rPr>
        <sz val="18"/>
        <color theme="1"/>
        <rFont val="Times New Roman"/>
        <family val="1"/>
        <charset val="204"/>
        <scheme val="minor"/>
      </rPr>
      <t xml:space="preserve"> объемов КСГ по профилям "инфекционные болезни" (-20), "пульмонология"  (20)</t>
    </r>
  </si>
  <si>
    <t>Перераспределение объемов КСГ на профиль "акушерство и гтнекология" (-4), "гастроэнтерология" (+3), "дерматология" (+2), "инфекционные болезни" (+3), "нефрология" (-10), "пульмонология" (-10), "ревматология" (-3), "урология" (19),</t>
  </si>
  <si>
    <t>№6022 от 28.10.2024</t>
  </si>
  <si>
    <t>Увеличение распределенных объемов медицинской помощи по профилям "акушерство и гтнекология" (-50), "гастроэнтерология" (-150),  "инфекционные болезни" (+123), "кардиология" (-896), "неврология" (-100), "нефрология" (+83), оториноларингология (-150), "терапия" (+1404)</t>
  </si>
  <si>
    <t>ФГБОУ ВО "Пензенский государственный университет"</t>
  </si>
  <si>
    <t>№89 от 31.10.2024</t>
  </si>
  <si>
    <t>№01-12/1757 от 05.11.2024</t>
  </si>
  <si>
    <t>Перераспределение объемов ВМП по профилю "травматология и ортопедия"  по группе 70 (-1), по группе 69 (+1)</t>
  </si>
  <si>
    <t>ГБУЗ "Шемышейская РБ"</t>
  </si>
  <si>
    <t>№618 от 29.10.2024</t>
  </si>
  <si>
    <r>
      <rPr>
        <b/>
        <sz val="18"/>
        <color theme="1"/>
        <rFont val="Times New Roman"/>
        <family val="1"/>
        <charset val="204"/>
        <scheme val="minor"/>
      </rPr>
      <t>Перераспределение</t>
    </r>
    <r>
      <rPr>
        <sz val="18"/>
        <color theme="1"/>
        <rFont val="Times New Roman"/>
        <family val="1"/>
        <charset val="204"/>
        <scheme val="minor"/>
      </rPr>
      <t xml:space="preserve"> объемов КСГ по профилям "нейрохирургия" (-25), "терапия"  (+63), "терапия" (-38)</t>
    </r>
  </si>
  <si>
    <t>ГБУЗ "Шемышейская УБ"</t>
  </si>
  <si>
    <t>Перераспределение объемов КСГ на профиль "неврология" (+33), "нейрохирургия" (-33)</t>
  </si>
  <si>
    <t>Перераспределение объемов КСГ на профиль "эндокринология" (+20), "травматология и ортопедия" (-20)</t>
  </si>
  <si>
    <t>Медицинская помощь, предоставляемая в амбулаторных условиях с профилактической  и иной целью (посещения)</t>
  </si>
  <si>
    <t>Фельдшерско-акушерские пункты</t>
  </si>
  <si>
    <t>1.1.1</t>
  </si>
  <si>
    <t>1.1.2</t>
  </si>
  <si>
    <t>№359 от 16.10.2024, №360 от 16.10.2024, Письмо от АСП ООО "Капитал МС"-филиал в Пензенской области №1052 от 10.10.2024</t>
  </si>
  <si>
    <t>Увеличение распределенных объемов медицинской помощи по ЭКО, Увеличение распределенных объемов медицинской помощи по ЭКО по обращению застрахованной, обратившейся в ООО "Клиника Фомина Пенза", которой произведена процедкра криоконсервации</t>
  </si>
  <si>
    <t>1.2.1</t>
  </si>
  <si>
    <t>1.3.1</t>
  </si>
  <si>
    <t>1.3.2</t>
  </si>
  <si>
    <t>1.3.3</t>
  </si>
  <si>
    <t>Диспансеризация взрослого населения</t>
  </si>
  <si>
    <t>Медицинская помощь, предоставляемая в амбулаторных условиях с иной целью (посещения)</t>
  </si>
  <si>
    <t>1.3.4</t>
  </si>
  <si>
    <t>ГБУЗ "Сердобская ЦРБ" им. А.И. Настина</t>
  </si>
  <si>
    <t>1.4.1</t>
  </si>
  <si>
    <t>Профилактические осмотры взрослого населения</t>
  </si>
  <si>
    <t>Перераспределение объемов КСГ по профилям "акушерство и гинекология" (-135) и "офтальмология" (+45), "урология" (+40), "челюстно-лицевая хирургия" (+50)</t>
  </si>
  <si>
    <t>Стоматология</t>
  </si>
  <si>
    <t>1.5</t>
  </si>
  <si>
    <t>1.5.1</t>
  </si>
  <si>
    <t>1.5.2</t>
  </si>
  <si>
    <t>1.5.3</t>
  </si>
  <si>
    <t>1.5.4</t>
  </si>
  <si>
    <t>1.5.5</t>
  </si>
  <si>
    <t>1.5.6</t>
  </si>
  <si>
    <t>1.5.7</t>
  </si>
  <si>
    <t>ГАУЗ "Кузнецкая межрайонная стоматологическая поликлиника"</t>
  </si>
  <si>
    <t>№114 от 06.11.2024</t>
  </si>
  <si>
    <t xml:space="preserve">Увеличение распределенных объемов медицинской помощи по специальности "стоматология" </t>
  </si>
  <si>
    <t>4.2</t>
  </si>
  <si>
    <t>ООО "КДЦ "Клиника-Сити"</t>
  </si>
  <si>
    <t>№115 от 05.11.2024</t>
  </si>
  <si>
    <t>№85 от 05.11.2024</t>
  </si>
  <si>
    <t>11.3</t>
  </si>
  <si>
    <t>11.4</t>
  </si>
  <si>
    <t>12.2</t>
  </si>
  <si>
    <t>12.3</t>
  </si>
  <si>
    <t>12.4</t>
  </si>
  <si>
    <t>12.5</t>
  </si>
  <si>
    <t>12.6</t>
  </si>
  <si>
    <t>12.7</t>
  </si>
  <si>
    <t>12.8</t>
  </si>
  <si>
    <t>12.10</t>
  </si>
  <si>
    <t>12.11</t>
  </si>
  <si>
    <t>12.12</t>
  </si>
  <si>
    <t>12.13</t>
  </si>
  <si>
    <t>12.14</t>
  </si>
  <si>
    <t>12.17</t>
  </si>
  <si>
    <t xml:space="preserve">Не соответствует требованиям п.157 Правил ОМС, утв. Приказом  МЗРФ от 28.02.2019 №108н (с последующими изменениями). </t>
  </si>
  <si>
    <t>4.3</t>
  </si>
  <si>
    <t>№2546 от 07.11.2024</t>
  </si>
  <si>
    <t>№2652 от 05.11.2024</t>
  </si>
  <si>
    <t>Перераспределить распределенные между медицинскими организациями объемы по проведению ультразвуковых исследований сердечно-сосудистой системы,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</si>
  <si>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Перераспределить распределенные между медицинскими организациями объемы по проведению эндоскопических исследований,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</si>
  <si>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 xml:space="preserve">Распределение объемов медицинской помощи по специальности "онкология", в связи с приемом на работу врача-онколога на 0,75 ставки по внутреннему совместительству </t>
  </si>
  <si>
    <t xml:space="preserve">Распределение бъемов медицинской помощи по специальности "онкология", в связи с приемом на работу врача-онколога на 0,75 ставки по внутреннему совместительству </t>
  </si>
  <si>
    <t>Снижение распределенных объемов медицинской помощи</t>
  </si>
  <si>
    <t>Увеличение финансового обеспечения медицинской помощи, оказанной по профилю "онкология" на общую сумму 69 314 000 руб.</t>
  </si>
  <si>
    <t>Повторно рассмотреть обращения на очередном заседании Комиссии, после внесения изменений Министерством здравоохранения Пензенской области в Планы проведения профилактических мероприятий на 2024 год.</t>
  </si>
  <si>
    <t>1.7.</t>
  </si>
  <si>
    <t>1.8</t>
  </si>
  <si>
    <t>Перераспределить распределенные между медицинскими организациями объемы по проведению диспансеризации взрослого населения (1 этап)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</si>
  <si>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Перераспределить распределенные между медицинскими организациями объемы по проведению диспансеризации взрослого населения (2 этап)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</si>
  <si>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Перераспределить распределенные между медицинскими организациями объемы медицинской помощи, предоставляемой в амбулаторных условиях с профилактической целью по профилю "стоматология",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</si>
  <si>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1.8.</t>
  </si>
  <si>
    <t>Повторно рассмотреть на очередном заседании Комиссии обращения медицинской организации по вопросам перераспределения распределенных между медицинскими организациями объемов медицинской помощи (ГБУЗ «Городищенская» РБ исх. от 19.08.2024 №1865, исх. от 27.08.2024 №1935) по результатам анализа оказанной медицинской помощи за период январь –декабрь 2024 года.</t>
  </si>
  <si>
    <t>Повторно рассмотреть на очередном заседании Комиссии обращения медицинской организации по вопросам перераспределения распределенных между медицинскими организациями объемов медицинской помощи (ГБУЗ «Сосновоборская УБ" исх. от 23.10.2024 №370) по результатам анализа оказанной медицинской помощи за период январь –декабрь 2024 года.</t>
  </si>
  <si>
    <t>Повторно рассмотреть на очередном заседании Комиссии обращения медицинской организации по вопросам перераспределения распределенных между медицинскими организациями объемов медицинской помощи (ЧУЗ "Клиническая больница "РЖД-Медицина" г. Пенза исх. от 28.10.2024 №01-12/1697) по результатам анализа оказанной медицинской помощи за период январь –декабрь 2024 года.</t>
  </si>
  <si>
    <t>Повторно рассмотреть на очередном заседании Комиссии обращения медицинской организации по вопросам перераспределения распределенных между медицинскими организациями объемов медицинской помощи (ГБУЗ "Сердобская ЦРБ им. А.И. Настина" исх. от 17.10.2024 №1332) по результатам анализа оказанной медицинской помощи за период январь –декабрь 2024 года.</t>
  </si>
  <si>
    <t xml:space="preserve">Перераспределить распределенные между медицинскими организациями объемы медицинской помощи, предоставляемой в амбулаторных условиях с профилактической целью по профилю "онкология", на основании  обращений  ГБУЗ "Земетчинская РБ" (исх. №544 от 07.10.2024), без увеличения общего количества распределенных медицинской организации объемов </t>
  </si>
  <si>
    <t xml:space="preserve">Перераспределить распределенные между медицинскими организациями объемы медицинской помощи, предоставляемой в амбулаторных условиях с профилактической целью по профилю "офтальмология", на основании  обращений  ГБУЗ "Каменская ЦРБ" (исх. №3662 от 16.10.2024), без увеличения общего количества распределенных медицинской организации объемов </t>
  </si>
  <si>
    <t>1.6</t>
  </si>
  <si>
    <t>Перераспределить распределенные между медицинскими организациями объемы медицинской помощи, предоставляемой в амбулаторных условиях в связи с заболеванием,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</si>
  <si>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Перераспределить распределенные между медицинскими организациями объемы медицинской помощи, предоставляемой в амбулаторных условиях в связи с заболеванием,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 без увеличения общего количества распределенных медицинской организации объемов</t>
  </si>
  <si>
    <t>Перераспределить распределенные между медицинскими организациями объемы медицинской помощи, предоставляемой в амбулаторных условиях в неотложной форме,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</si>
  <si>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Перераспределить распределенные между медицинскими организациями объемы по проведению компьютерной томографии без внутривенного контрастирования,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</si>
  <si>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Перераспределить распределенные между медицинскими организациями объемы по проведению компьютерной томографии с внутривенным контрастированием,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</si>
  <si>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Перераспределить распределенные между медицинскими организациями объемы по проведению компьютерной томографии грудной полости с внутривенным болюсным контрастированием,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t>
  </si>
  <si>
    <t>Повторно рассмотреть вопрос о перераспределении распределенных объемов  медицинской помощи по обращениям медицинских организаций  на очередном заседании Комиссии, после внесения изменений в ТПОМС на 2024 год.</t>
  </si>
  <si>
    <t>Перераспределить распределенные между медицинскими организациями объемы медицинской помощи, предоставляемой в условиях круглосуточного стационара по профилям (клинико-профильным группам и клинико-профильным группам),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 без изменения общего количества распределенных объемов медицинской помощи, предоставляемой в условиях круглосуточного стационара, между медицинскими организациями</t>
  </si>
  <si>
    <t>Перераспределение объемов по КСГ по профилям "гастроэнтерология" (+61), "гематология" (+100), "пульмонология"
 (-197), "прочее" (+3), эндокринология (-117), "терапия" (+150)</t>
  </si>
  <si>
    <t>Перераспределение объемов по КСГ по профилям "неврология" (+19), "сердечно-сосудистая хирургия" (+11), "нейрохирургия" (-30), "терапия" (-10), "урология" (+21), "гематология" (-11), гастро-энтерология" (+15), "ревматология"(-10), "эндокринология" (-5)</t>
  </si>
  <si>
    <t>Перераспределить распределенные между медицинскими организациями объемы медицинской помощи, предоставляемой в условиях дневного стационара по клинико-профильным группам и клинико-статистических групп,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 без изменения общего количества распределенных объемов медицинской помощи, предоставляемой в условиях дневного стационара, между медицинскими организациями</t>
  </si>
  <si>
    <r>
      <t>Перераспределение объемов КСГ по профилям "акушерство и гинекология" (-39), "нейрохирургия" (+5), "гастроэнтерология" (+12), "травматология и ортопедия" (+7), "эндокринология " (+10), "урология "(+5)</t>
    </r>
    <r>
      <rPr>
        <u/>
        <sz val="18"/>
        <color theme="1"/>
        <rFont val="Times New Roman"/>
        <family val="1"/>
        <charset val="204"/>
        <scheme val="minor"/>
      </rPr>
      <t/>
    </r>
  </si>
  <si>
    <r>
      <t xml:space="preserve">Перераспределение объемов КСГ на профиль "неврология" (+770) с профилей "кардиология" (-100), "нейрохирургия" (-400), "травматология и ортопедия" (-50), "медицинская реабилитация" (-150), "прочие" (-70) </t>
    </r>
    <r>
      <rPr>
        <u/>
        <sz val="18"/>
        <color theme="1"/>
        <rFont val="Times New Roman"/>
        <family val="1"/>
        <charset val="204"/>
        <scheme val="minor"/>
      </rPr>
      <t xml:space="preserve">с увеличением </t>
    </r>
    <r>
      <rPr>
        <sz val="18"/>
        <color theme="1"/>
        <rFont val="Times New Roman"/>
        <family val="1"/>
        <charset val="204"/>
        <scheme val="minor"/>
      </rPr>
      <t xml:space="preserve">объемов финансового обеспечения </t>
    </r>
    <r>
      <rPr>
        <u/>
        <sz val="18"/>
        <color theme="1"/>
        <rFont val="Times New Roman"/>
        <family val="1"/>
        <charset val="204"/>
        <scheme val="minor"/>
      </rPr>
      <t>на 707 783,30 руб.</t>
    </r>
  </si>
  <si>
    <t>Увеличение объемов по группам КСГ по профилю "кардиология"</t>
  </si>
  <si>
    <t>12.9</t>
  </si>
  <si>
    <t>12.15</t>
  </si>
  <si>
    <t>12.16</t>
  </si>
  <si>
    <t>13.2</t>
  </si>
  <si>
    <t>13.3</t>
  </si>
  <si>
    <t>13.4</t>
  </si>
  <si>
    <t>14.4</t>
  </si>
  <si>
    <t>14.5</t>
  </si>
  <si>
    <t>14.6</t>
  </si>
  <si>
    <t>14.7</t>
  </si>
  <si>
    <t>14.9</t>
  </si>
  <si>
    <t>14.8</t>
  </si>
  <si>
    <t>14.10</t>
  </si>
  <si>
    <t>14.11</t>
  </si>
  <si>
    <t>14.12</t>
  </si>
  <si>
    <t>14.13</t>
  </si>
  <si>
    <t>14.14</t>
  </si>
  <si>
    <t>14.15</t>
  </si>
  <si>
    <t>14.16</t>
  </si>
  <si>
    <t>14.17</t>
  </si>
  <si>
    <t>Распределение объемов КСГ по профилю  "Медицинская реабилитация"</t>
  </si>
  <si>
    <t>ГБУЗ «Лунинская РБ» (исх. №2116 от 16.10.2024) по причине отсутствия возможности увеличения распределенных объемов посещений к среднему медицинскому персоналу (ФАП, ФП) (по состоянию на 01.10.2024 медицинскими организациями исполнены нормативы объемов посещений к среднему медицинскому персоналу, установленные в ТПОМС на 2024 год)</t>
  </si>
  <si>
    <t>ГБУЗ «Сердобская ЦРБ» (исх. №1332 от 17.10.2024), по причине отсутствия возможности увеличения распределенных объемов посещений к среднему медицинскому персоналу (ФАП, ФП) (по состоянию на 01.10.2024 медицинскими организациями исполнены нормативы объемов посещений к среднему медицинскому персоналу, установленные в ТПОМС на 2024 год)</t>
  </si>
  <si>
    <t>Принять к сведению обращение ГБУЗ «Пензенская областная детская клиническая больница имени Н.Ф.Филатова» (исх. №2481 от 09.10.2024).</t>
  </si>
  <si>
    <t>1.9</t>
  </si>
  <si>
    <t>Повторно рассмотреть на очередном заседании Комиссии обращения АСП ООО «Капитал МС» - филиал в Пензенской области (исх. от 10.10.2024 №1052), ООО «Клиника Фомина Пенза» (исх. от 16.10.2024 №359), ООО «ИНМЕД» (исх. от 29.10.2024 №161), Территориального органа Росздравнадзора по Пензенской области (исх. от 14.10.2024 №580-410/24 и от 16.10.2024 №580-415/24) по вопросу увеличения распределенных на 2024 год объемов по проведению экстракорпорального оплодотворения, предоставляемой в условиях дневного стационара, после представления в адрес Комиссии по разработке ТПОМС результатов проведенных экспертиз страховыми медицинскими организациями по случаям экстракорпорального оплодотворения, в том числе по случаям, указанным в обращениях АСП ООО «Капитал МС» - филиал в Пензенской области (исх. от 10.10.2024 №1052) и Территориального органа Росздравнадзора по Пензенской области (исх. от 14.10.2024 №580-410/24 и от 16.10.2024 №580-415/24)</t>
  </si>
  <si>
    <t>Отказать в рассмотрении обращения ГБУЗ «ПОКБ им. Н.Н. Бурденко» (исх. №4168 от 23.10.2024) по вопросу увеличения распределенных объемов высокотехнологичной медицинской помощи по профилю «нейрохирургия» в количестве 50 случаев госпитализации на сумму 10,02 млн.руб. по причине отсутствия дополнительного источника финансового обеспечения объемов высокотехнологичной медицинской помощи</t>
  </si>
  <si>
    <r>
      <t xml:space="preserve">Увеличение объемов медицинской помощи  на  250 услуг 
</t>
    </r>
    <r>
      <rPr>
        <u/>
        <sz val="18"/>
        <color theme="1"/>
        <rFont val="Times New Roman"/>
        <family val="1"/>
        <charset val="204"/>
        <scheme val="minor"/>
      </rPr>
      <t/>
    </r>
  </si>
  <si>
    <t>9.4</t>
  </si>
  <si>
    <t xml:space="preserve">Увеличение объемов по группам КСГ по профилю "офтальмология" </t>
  </si>
  <si>
    <t>Увеличить ГБУЗ «Областной онкологический клинический диспансер» объем финансового обеспечения медицинской помощи, предоставляемой в условиях круглосуточного стационара по профилю «онкология», распределенный решением Комиссии от 11.10.2024 (Протокол №18), на 41,36 млн.руб. по обращению ГБУЗ «Областной онкологический клинический диспансер» (исх. от 28.10.2024 №2596), за счет снижения объема финансового обеспечения медицинской помощи, предоставляемой в условиях круглосуточного стационара медицинских организаций (ГБУЗ «Клиническая больница №4», ГБУЗ «Кузнецкая ЦРБ», ГБУЗ «Каменская ЦРБ», ГБУЗ «Никольская РБ», ГБУЗ «Лопатинская УБ», ГБУЗ «Нижнеломовская ЦРБ», ГБУЗ «Пензенский областной клинический центр специализированных видов медицинской помощи»), по которым фактическая средняя стоимость одного случая госпитализации сложилась за 10 месяцев 2024 года ниже плановой средней стоимости одного случая госпитализации</t>
  </si>
  <si>
    <t>Перераспределить распределенные между медицинскими организациями объемы высокотехнологичной медицинской помощи по видам и группам высокотехнологичной медицинской помощи на основании данных персонифицированного учета сведений о медицинской помощи, оказанной застрахованным лицам за период январь - октябрь 2024 года, и обоснованных обращений медицинских организаций, направленных в адрес Комиссии, без увеличения общего количества распределенных объемов высокотехнологичной медицинской помощи и без увеличения общего объема финансового обеспечения высокотехнологичной медицинской помощи (за исключением объемов высокотехнологичной медицинской помощи по профилю «неонатология»)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</si>
</sst>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_-* #,##0.00_р_._-;\-* #,##0.00_р_._-;_-* &quot;-&quot;??_р_._-;_-@_-"/>
    <numFmt numFmtId="166" formatCode="_-* #,##0_р_._-;\-* #,##0_р_._-;_-* &quot;-&quot;??_р_._-;_-@_-"/>
    <numFmt numFmtId="167" formatCode="#,##0_ ;\-#,##0\ "/>
    <numFmt numFmtId="168" formatCode="#,##0.0"/>
  </numFmts>
  <fonts count="39"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2"/>
      <name val="Arial Cyr"/>
      <family val="2"/>
      <charset val="204"/>
    </font>
    <font>
      <sz val="36"/>
      <name val="Times New Roman"/>
      <family val="1"/>
      <charset val="204"/>
      <scheme val="minor"/>
    </font>
    <font>
      <b/>
      <sz val="14"/>
      <name val="Times New Roman"/>
      <family val="1"/>
      <charset val="204"/>
      <scheme val="minor"/>
    </font>
    <font>
      <b/>
      <sz val="18"/>
      <color rgb="FFFF0000"/>
      <name val="Times New Roman"/>
      <family val="1"/>
      <charset val="204"/>
    </font>
    <font>
      <b/>
      <sz val="18"/>
      <color rgb="FFFF0000"/>
      <name val="Times New Roman"/>
      <family val="1"/>
      <charset val="204"/>
      <scheme val="minor"/>
    </font>
    <font>
      <sz val="20"/>
      <name val="Times New Roman"/>
      <family val="1"/>
      <charset val="204"/>
      <scheme val="minor"/>
    </font>
    <font>
      <sz val="20"/>
      <name val="Times New Roman"/>
      <family val="1"/>
      <charset val="204"/>
    </font>
    <font>
      <sz val="14"/>
      <color rgb="FFFF0000"/>
      <name val="Times New Roman"/>
      <family val="1"/>
      <charset val="204"/>
      <scheme val="minor"/>
    </font>
    <font>
      <sz val="17"/>
      <name val="Times New Roman"/>
      <family val="1"/>
      <charset val="204"/>
      <scheme val="minor"/>
    </font>
    <font>
      <b/>
      <sz val="24"/>
      <name val="Times New Roman"/>
      <family val="1"/>
      <charset val="204"/>
      <scheme val="minor"/>
    </font>
    <font>
      <b/>
      <sz val="20"/>
      <color rgb="FFFF0000"/>
      <name val="Times New Roman"/>
      <family val="1"/>
      <charset val="204"/>
      <scheme val="minor"/>
    </font>
    <font>
      <u/>
      <sz val="18"/>
      <name val="Times New Roman"/>
      <family val="1"/>
      <charset val="204"/>
      <scheme val="minor"/>
    </font>
    <font>
      <b/>
      <sz val="16"/>
      <name val="Times New Roman"/>
      <family val="1"/>
      <charset val="204"/>
      <scheme val="minor"/>
    </font>
    <font>
      <b/>
      <sz val="14"/>
      <color theme="1"/>
      <name val="Times New Roman"/>
      <family val="1"/>
      <charset val="204"/>
      <scheme val="minor"/>
    </font>
    <font>
      <b/>
      <sz val="18"/>
      <color theme="1"/>
      <name val="Times New Roman"/>
      <family val="1"/>
      <charset val="204"/>
      <scheme val="minor"/>
    </font>
    <font>
      <sz val="14"/>
      <color theme="1"/>
      <name val="Times New Roman"/>
      <family val="1"/>
      <charset val="204"/>
      <scheme val="minor"/>
    </font>
    <font>
      <u/>
      <sz val="18"/>
      <color theme="1"/>
      <name val="Times New Roman"/>
      <family val="1"/>
      <charset val="204"/>
      <scheme val="minor"/>
    </font>
    <font>
      <b/>
      <sz val="22"/>
      <color theme="1"/>
      <name val="Times New Roman"/>
      <family val="1"/>
      <charset val="204"/>
      <scheme val="minor"/>
    </font>
    <font>
      <b/>
      <sz val="18"/>
      <color theme="1"/>
      <name val="Times New Roman"/>
      <family val="1"/>
      <charset val="204"/>
    </font>
    <font>
      <sz val="20"/>
      <color theme="1"/>
      <name val="Times New Roman"/>
      <family val="1"/>
      <charset val="204"/>
      <scheme val="minor"/>
    </font>
    <font>
      <b/>
      <sz val="16"/>
      <color theme="1"/>
      <name val="Times New Roman"/>
      <family val="1"/>
      <charset val="204"/>
      <scheme val="minor"/>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7FFD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6">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xf numFmtId="0" fontId="18" fillId="0" borderId="0"/>
  </cellStyleXfs>
  <cellXfs count="464">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19" fillId="3" borderId="0" xfId="0" applyFont="1" applyFill="1" applyAlignment="1">
      <alignment horizontal="center" vertical="center"/>
    </xf>
    <xf numFmtId="0" fontId="3" fillId="3" borderId="0" xfId="0" applyFont="1" applyFill="1" applyBorder="1" applyAlignment="1">
      <alignment horizontal="center" vertical="center"/>
    </xf>
    <xf numFmtId="0" fontId="3" fillId="3" borderId="0" xfId="0" applyFont="1" applyFill="1" applyBorder="1"/>
    <xf numFmtId="0" fontId="20" fillId="0" borderId="0" xfId="0" applyFont="1" applyFill="1" applyAlignment="1">
      <alignment horizontal="center" vertical="center"/>
    </xf>
    <xf numFmtId="0" fontId="20" fillId="0" borderId="0" xfId="0" applyFont="1" applyFill="1"/>
    <xf numFmtId="0" fontId="22" fillId="2"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1" fillId="2" borderId="1" xfId="1" applyNumberFormat="1" applyFont="1" applyFill="1" applyBorder="1" applyAlignment="1">
      <alignment vertical="center"/>
    </xf>
    <xf numFmtId="0" fontId="4" fillId="2" borderId="1" xfId="0" applyFont="1" applyFill="1" applyBorder="1" applyAlignment="1">
      <alignment horizontal="center" vertical="center" wrapText="1"/>
    </xf>
    <xf numFmtId="2" fontId="7" fillId="6" borderId="1" xfId="1" applyNumberFormat="1" applyFont="1" applyFill="1" applyBorder="1" applyAlignment="1">
      <alignment horizontal="center" vertical="center" wrapText="1"/>
    </xf>
    <xf numFmtId="4" fontId="7" fillId="4"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49" fontId="24" fillId="3" borderId="1" xfId="1" applyNumberFormat="1" applyFont="1" applyFill="1" applyBorder="1" applyAlignment="1">
      <alignment horizontal="center" vertical="center" wrapText="1"/>
    </xf>
    <xf numFmtId="0" fontId="21" fillId="6" borderId="1" xfId="1" applyNumberFormat="1" applyFont="1" applyFill="1" applyBorder="1" applyAlignment="1">
      <alignment vertical="center"/>
    </xf>
    <xf numFmtId="4" fontId="22" fillId="6" borderId="1" xfId="0" applyNumberFormat="1" applyFont="1" applyFill="1" applyBorder="1" applyAlignment="1">
      <alignment horizontal="center" vertical="center" wrapText="1"/>
    </xf>
    <xf numFmtId="4" fontId="22" fillId="2" borderId="1" xfId="0" applyNumberFormat="1" applyFont="1" applyFill="1" applyBorder="1" applyAlignment="1">
      <alignment horizontal="center" vertical="center" wrapText="1"/>
    </xf>
    <xf numFmtId="3" fontId="22" fillId="2" borderId="1" xfId="0" applyNumberFormat="1" applyFont="1" applyFill="1" applyBorder="1" applyAlignment="1">
      <alignment horizontal="center" vertical="center" wrapText="1"/>
    </xf>
    <xf numFmtId="0" fontId="25" fillId="3" borderId="0" xfId="0" applyFont="1" applyFill="1" applyAlignment="1">
      <alignment horizontal="center" vertical="center"/>
    </xf>
    <xf numFmtId="0" fontId="11" fillId="2" borderId="1" xfId="1" applyNumberFormat="1" applyFont="1" applyFill="1" applyBorder="1" applyAlignment="1">
      <alignment horizontal="left" vertical="center"/>
    </xf>
    <xf numFmtId="0" fontId="6" fillId="0" borderId="1" xfId="0" applyFont="1" applyFill="1" applyBorder="1" applyAlignment="1">
      <alignment horizontal="center" vertical="center" wrapText="1"/>
    </xf>
    <xf numFmtId="3" fontId="7" fillId="8" borderId="1" xfId="1" applyNumberFormat="1" applyFont="1" applyFill="1" applyBorder="1" applyAlignment="1">
      <alignment horizontal="center" vertical="center" wrapText="1"/>
    </xf>
    <xf numFmtId="2" fontId="7" fillId="8" borderId="1" xfId="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wrapText="1"/>
    </xf>
    <xf numFmtId="3" fontId="7" fillId="6" borderId="1" xfId="1" applyNumberFormat="1" applyFont="1" applyFill="1" applyBorder="1" applyAlignment="1">
      <alignment horizontal="center" vertical="center" wrapText="1"/>
    </xf>
    <xf numFmtId="0" fontId="11" fillId="6" borderId="1" xfId="1" applyNumberFormat="1" applyFont="1" applyFill="1" applyBorder="1" applyAlignment="1">
      <alignment vertical="center"/>
    </xf>
    <xf numFmtId="0" fontId="28" fillId="0" borderId="0" xfId="0" applyFont="1" applyFill="1" applyAlignment="1">
      <alignment horizontal="left" vertical="center"/>
    </xf>
    <xf numFmtId="0" fontId="7"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xf>
    <xf numFmtId="0" fontId="21" fillId="2" borderId="1" xfId="1" applyNumberFormat="1" applyFont="1" applyFill="1" applyBorder="1" applyAlignment="1">
      <alignment horizontal="center" vertical="center"/>
    </xf>
    <xf numFmtId="0" fontId="23" fillId="3" borderId="0" xfId="0" applyFont="1" applyFill="1" applyAlignment="1">
      <alignment horizontal="center" vertical="center"/>
    </xf>
    <xf numFmtId="0" fontId="27" fillId="0" borderId="2" xfId="0" applyFont="1" applyFill="1" applyBorder="1" applyAlignment="1">
      <alignment vertical="center" wrapText="1"/>
    </xf>
    <xf numFmtId="0" fontId="27" fillId="0" borderId="2" xfId="0" applyFont="1" applyFill="1" applyBorder="1" applyAlignment="1">
      <alignment vertical="center"/>
    </xf>
    <xf numFmtId="167" fontId="7" fillId="0" borderId="1" xfId="3" applyNumberFormat="1" applyFont="1" applyFill="1" applyBorder="1" applyAlignment="1">
      <alignment horizontal="center" vertical="center" wrapText="1"/>
    </xf>
    <xf numFmtId="167" fontId="22" fillId="2" borderId="1" xfId="3"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165" fontId="30" fillId="7" borderId="1" xfId="3" applyFont="1" applyFill="1" applyBorder="1"/>
    <xf numFmtId="0" fontId="5" fillId="7" borderId="1" xfId="0" applyFont="1" applyFill="1" applyBorder="1"/>
    <xf numFmtId="0" fontId="5" fillId="3" borderId="0" xfId="0" applyFont="1" applyFill="1"/>
    <xf numFmtId="165" fontId="23" fillId="9" borderId="1" xfId="3" applyFont="1" applyFill="1" applyBorder="1"/>
    <xf numFmtId="0" fontId="6" fillId="0" borderId="0" xfId="0" applyFont="1" applyFill="1" applyAlignment="1">
      <alignment vertical="center"/>
    </xf>
    <xf numFmtId="165" fontId="23" fillId="9" borderId="0" xfId="3" applyFont="1" applyFill="1" applyBorder="1"/>
    <xf numFmtId="165" fontId="30" fillId="7" borderId="0" xfId="3" applyFont="1" applyFill="1" applyBorder="1"/>
    <xf numFmtId="0" fontId="6" fillId="0" borderId="0" xfId="0" applyFont="1"/>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27" fillId="0" borderId="2" xfId="0" applyFont="1" applyFill="1" applyBorder="1" applyAlignment="1">
      <alignment horizontal="center" vertical="center" wrapText="1"/>
    </xf>
    <xf numFmtId="3" fontId="17" fillId="8" borderId="1" xfId="1" applyNumberFormat="1" applyFont="1" applyFill="1" applyBorder="1" applyAlignment="1">
      <alignment horizontal="center" vertical="center" wrapText="1"/>
    </xf>
    <xf numFmtId="3" fontId="17" fillId="6" borderId="1" xfId="1" applyNumberFormat="1" applyFont="1" applyFill="1" applyBorder="1" applyAlignment="1">
      <alignment horizontal="center" vertical="center" wrapText="1"/>
    </xf>
    <xf numFmtId="2" fontId="17" fillId="8" borderId="1" xfId="1" applyNumberFormat="1" applyFont="1" applyFill="1" applyBorder="1" applyAlignment="1">
      <alignment horizontal="center" vertical="center" wrapText="1"/>
    </xf>
    <xf numFmtId="2" fontId="17" fillId="6" borderId="1" xfId="1" applyNumberFormat="1" applyFont="1" applyFill="1" applyBorder="1" applyAlignment="1">
      <alignment horizontal="center" vertical="center" wrapText="1"/>
    </xf>
    <xf numFmtId="0" fontId="21" fillId="2" borderId="1" xfId="1" applyNumberFormat="1" applyFont="1" applyFill="1" applyBorder="1" applyAlignment="1">
      <alignment horizontal="left" vertical="center"/>
    </xf>
    <xf numFmtId="0" fontId="16" fillId="2" borderId="1" xfId="0" applyFont="1" applyFill="1" applyBorder="1" applyAlignment="1">
      <alignment horizontal="center" vertical="center" wrapText="1"/>
    </xf>
    <xf numFmtId="0" fontId="17" fillId="2" borderId="1" xfId="1" applyNumberFormat="1" applyFont="1" applyFill="1" applyBorder="1" applyAlignment="1">
      <alignment vertical="center"/>
    </xf>
    <xf numFmtId="167" fontId="16" fillId="0" borderId="1" xfId="3" applyNumberFormat="1"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7" fillId="2" borderId="1" xfId="1" applyNumberFormat="1" applyFont="1" applyFill="1" applyBorder="1" applyAlignment="1">
      <alignment horizontal="center" vertical="center" wrapText="1"/>
    </xf>
    <xf numFmtId="167" fontId="17" fillId="2" borderId="1" xfId="3" applyNumberFormat="1" applyFont="1" applyFill="1" applyBorder="1" applyAlignment="1">
      <alignment horizontal="center" vertical="center" wrapText="1"/>
    </xf>
    <xf numFmtId="3" fontId="17" fillId="0" borderId="4" xfId="1" applyNumberFormat="1" applyFont="1" applyFill="1" applyBorder="1" applyAlignment="1">
      <alignment horizontal="center" vertical="center" wrapText="1"/>
    </xf>
    <xf numFmtId="167" fontId="16" fillId="3" borderId="1" xfId="3"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31" fillId="0" borderId="0" xfId="0" applyFont="1" applyFill="1"/>
    <xf numFmtId="0" fontId="31" fillId="0" borderId="0" xfId="0" applyFont="1" applyFill="1" applyAlignment="1">
      <alignment horizontal="center" vertical="center"/>
    </xf>
    <xf numFmtId="0" fontId="33" fillId="0" borderId="0" xfId="0" applyFont="1"/>
    <xf numFmtId="0" fontId="10" fillId="0" borderId="1" xfId="0" applyFont="1" applyFill="1" applyBorder="1" applyAlignment="1">
      <alignment horizontal="center" vertical="center" wrapText="1"/>
    </xf>
    <xf numFmtId="0" fontId="33" fillId="3" borderId="0" xfId="0" applyFont="1" applyFill="1" applyAlignment="1">
      <alignment horizontal="center" vertical="center"/>
    </xf>
    <xf numFmtId="3" fontId="10" fillId="3" borderId="1" xfId="0" applyNumberFormat="1" applyFont="1" applyFill="1" applyBorder="1" applyAlignment="1">
      <alignment horizontal="center" vertical="center" wrapText="1"/>
    </xf>
    <xf numFmtId="3" fontId="12" fillId="8" borderId="1" xfId="1" applyNumberFormat="1" applyFont="1" applyFill="1" applyBorder="1" applyAlignment="1">
      <alignment horizontal="center" vertical="center" wrapText="1"/>
    </xf>
    <xf numFmtId="3" fontId="12" fillId="6" borderId="1" xfId="1" applyNumberFormat="1" applyFont="1" applyFill="1" applyBorder="1" applyAlignment="1">
      <alignment horizontal="center" vertical="center" wrapText="1"/>
    </xf>
    <xf numFmtId="2" fontId="12" fillId="8" borderId="1" xfId="1" applyNumberFormat="1" applyFont="1" applyFill="1" applyBorder="1" applyAlignment="1">
      <alignment horizontal="center" vertical="center" wrapText="1"/>
    </xf>
    <xf numFmtId="2" fontId="12" fillId="6" borderId="1" xfId="1" applyNumberFormat="1" applyFont="1" applyFill="1" applyBorder="1" applyAlignment="1">
      <alignment horizontal="center" vertical="center" wrapText="1"/>
    </xf>
    <xf numFmtId="167" fontId="10" fillId="0" borderId="1" xfId="3"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33" fillId="0" borderId="0" xfId="3" applyFont="1"/>
    <xf numFmtId="165" fontId="31" fillId="0" borderId="0" xfId="0" applyNumberFormat="1" applyFont="1" applyFill="1" applyAlignment="1">
      <alignment horizontal="center" vertical="center"/>
    </xf>
    <xf numFmtId="167" fontId="12" fillId="0" borderId="1" xfId="3" applyNumberFormat="1" applyFont="1" applyFill="1" applyBorder="1" applyAlignment="1">
      <alignment horizontal="center" vertical="center" wrapText="1"/>
    </xf>
    <xf numFmtId="167" fontId="10" fillId="3" borderId="1" xfId="3" applyNumberFormat="1" applyFont="1" applyFill="1" applyBorder="1" applyAlignment="1">
      <alignment horizontal="center" vertical="center" wrapText="1"/>
    </xf>
    <xf numFmtId="3" fontId="17" fillId="0" borderId="1" xfId="1" applyNumberFormat="1" applyFont="1" applyFill="1" applyBorder="1" applyAlignment="1">
      <alignment vertical="center" wrapText="1"/>
    </xf>
    <xf numFmtId="0" fontId="10" fillId="0" borderId="7" xfId="0" applyFont="1" applyFill="1" applyBorder="1" applyAlignment="1">
      <alignment horizontal="center" vertical="center" wrapText="1"/>
    </xf>
    <xf numFmtId="0" fontId="33" fillId="3" borderId="0" xfId="0" applyFont="1" applyFill="1" applyBorder="1"/>
    <xf numFmtId="0" fontId="33" fillId="3" borderId="0" xfId="0" applyFont="1" applyFill="1" applyBorder="1" applyAlignment="1">
      <alignment horizontal="center" vertical="center"/>
    </xf>
    <xf numFmtId="0" fontId="16" fillId="3" borderId="1" xfId="0" applyFont="1" applyFill="1" applyBorder="1" applyAlignment="1">
      <alignment horizontal="center" vertical="center" wrapText="1"/>
    </xf>
    <xf numFmtId="0" fontId="10" fillId="0" borderId="0" xfId="0" applyFont="1" applyFill="1" applyAlignment="1">
      <alignment vertical="center"/>
    </xf>
    <xf numFmtId="0" fontId="35" fillId="0" borderId="0" xfId="0" applyFont="1" applyAlignment="1"/>
    <xf numFmtId="2" fontId="17" fillId="6" borderId="4" xfId="1" applyNumberFormat="1" applyFont="1" applyFill="1" applyBorder="1" applyAlignment="1">
      <alignment horizontal="center" vertical="center" wrapText="1"/>
    </xf>
    <xf numFmtId="3" fontId="17" fillId="4" borderId="4" xfId="1" applyNumberFormat="1" applyFont="1" applyFill="1" applyBorder="1" applyAlignment="1">
      <alignment horizontal="center" vertical="center" wrapText="1"/>
    </xf>
    <xf numFmtId="4" fontId="17" fillId="4" borderId="4" xfId="1" applyNumberFormat="1" applyFont="1" applyFill="1" applyBorder="1" applyAlignment="1">
      <alignment horizontal="center" vertical="center" wrapText="1"/>
    </xf>
    <xf numFmtId="3" fontId="17" fillId="8" borderId="4"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3"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167" fontId="10" fillId="3" borderId="3" xfId="3"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167" fontId="12" fillId="0" borderId="4" xfId="3"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167" fontId="21" fillId="2" borderId="1" xfId="3" applyNumberFormat="1" applyFont="1" applyFill="1" applyBorder="1" applyAlignment="1">
      <alignment vertical="center"/>
    </xf>
    <xf numFmtId="49" fontId="17" fillId="2" borderId="1" xfId="1" applyNumberFormat="1"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2" borderId="1" xfId="1" applyNumberFormat="1" applyFont="1" applyFill="1" applyBorder="1" applyAlignment="1">
      <alignment horizontal="left" vertical="center"/>
    </xf>
    <xf numFmtId="167" fontId="21" fillId="2" borderId="1" xfId="3" applyNumberFormat="1" applyFont="1" applyFill="1" applyBorder="1" applyAlignment="1">
      <alignment horizontal="left" vertical="center"/>
    </xf>
    <xf numFmtId="0" fontId="7" fillId="0" borderId="1" xfId="1" applyNumberFormat="1" applyFont="1" applyFill="1" applyBorder="1" applyAlignment="1">
      <alignment horizontal="left" vertical="center"/>
    </xf>
    <xf numFmtId="0" fontId="7" fillId="0" borderId="3" xfId="1" applyNumberFormat="1" applyFont="1" applyFill="1" applyBorder="1" applyAlignment="1">
      <alignment horizontal="left" vertical="center"/>
    </xf>
    <xf numFmtId="3" fontId="17" fillId="8" borderId="4" xfId="1" applyNumberFormat="1" applyFont="1" applyFill="1" applyBorder="1" applyAlignment="1">
      <alignment horizontal="center" vertical="center" wrapText="1"/>
    </xf>
    <xf numFmtId="2" fontId="17" fillId="6" borderId="4" xfId="1" applyNumberFormat="1" applyFont="1" applyFill="1" applyBorder="1" applyAlignment="1">
      <alignment horizontal="center" vertical="center" wrapText="1"/>
    </xf>
    <xf numFmtId="3" fontId="17" fillId="4" borderId="4" xfId="1" applyNumberFormat="1" applyFont="1" applyFill="1" applyBorder="1" applyAlignment="1">
      <alignment horizontal="center" vertical="center" wrapText="1"/>
    </xf>
    <xf numFmtId="4" fontId="17" fillId="4" borderId="4" xfId="1"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25" fillId="3" borderId="0" xfId="0" applyFont="1" applyFill="1"/>
    <xf numFmtId="0" fontId="10" fillId="3" borderId="4" xfId="0" applyFont="1" applyFill="1" applyBorder="1" applyAlignment="1">
      <alignment horizontal="center" vertical="center" wrapText="1"/>
    </xf>
    <xf numFmtId="0" fontId="12" fillId="3" borderId="1" xfId="1" applyNumberFormat="1" applyFont="1" applyFill="1" applyBorder="1" applyAlignment="1">
      <alignment horizontal="center" vertical="center" wrapText="1"/>
    </xf>
    <xf numFmtId="14" fontId="12" fillId="3" borderId="1" xfId="1" applyNumberFormat="1" applyFont="1" applyFill="1" applyBorder="1" applyAlignment="1">
      <alignment horizontal="center" vertical="center" wrapText="1"/>
    </xf>
    <xf numFmtId="3" fontId="12" fillId="3" borderId="1" xfId="1" applyNumberFormat="1" applyFont="1" applyFill="1" applyBorder="1" applyAlignment="1">
      <alignment horizontal="center" vertical="center" wrapText="1"/>
    </xf>
    <xf numFmtId="167" fontId="12" fillId="3" borderId="1" xfId="3"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3" fontId="12" fillId="3" borderId="4" xfId="1" applyNumberFormat="1" applyFont="1" applyFill="1" applyBorder="1" applyAlignment="1">
      <alignment horizontal="center" vertical="center" wrapText="1"/>
    </xf>
    <xf numFmtId="0" fontId="36" fillId="2" borderId="1" xfId="1" applyNumberFormat="1" applyFont="1" applyFill="1" applyBorder="1" applyAlignment="1">
      <alignment horizontal="left" vertical="center"/>
    </xf>
    <xf numFmtId="0" fontId="36" fillId="2" borderId="1" xfId="1" applyNumberFormat="1" applyFont="1" applyFill="1" applyBorder="1" applyAlignment="1">
      <alignment vertical="center"/>
    </xf>
    <xf numFmtId="0" fontId="12" fillId="2" borderId="1" xfId="1" applyNumberFormat="1" applyFont="1" applyFill="1" applyBorder="1" applyAlignment="1">
      <alignment vertical="center"/>
    </xf>
    <xf numFmtId="0" fontId="12" fillId="2" borderId="1" xfId="1" applyNumberFormat="1" applyFont="1" applyFill="1" applyBorder="1" applyAlignment="1">
      <alignment horizontal="center" vertical="center" wrapText="1"/>
    </xf>
    <xf numFmtId="167" fontId="12" fillId="2" borderId="1" xfId="3"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3" fontId="12" fillId="3" borderId="3" xfId="1" applyNumberFormat="1" applyFont="1" applyFill="1" applyBorder="1" applyAlignment="1">
      <alignment horizontal="center" vertical="center" wrapText="1"/>
    </xf>
    <xf numFmtId="0" fontId="10" fillId="0" borderId="1" xfId="0" applyFont="1" applyFill="1" applyBorder="1" applyAlignment="1">
      <alignment vertical="center" wrapText="1"/>
    </xf>
    <xf numFmtId="167" fontId="36" fillId="2" borderId="1" xfId="3" applyNumberFormat="1" applyFont="1" applyFill="1" applyBorder="1" applyAlignment="1">
      <alignment vertical="center"/>
    </xf>
    <xf numFmtId="0" fontId="36" fillId="6" borderId="1" xfId="1" applyNumberFormat="1" applyFont="1" applyFill="1" applyBorder="1" applyAlignment="1">
      <alignment vertical="center"/>
    </xf>
    <xf numFmtId="0" fontId="32" fillId="2" borderId="1" xfId="0" applyFont="1" applyFill="1" applyBorder="1" applyAlignment="1">
      <alignment horizontal="center" vertical="center" wrapText="1"/>
    </xf>
    <xf numFmtId="4" fontId="32" fillId="6" borderId="1" xfId="0" applyNumberFormat="1" applyFont="1" applyFill="1" applyBorder="1" applyAlignment="1">
      <alignment horizontal="center" vertical="center" wrapText="1"/>
    </xf>
    <xf numFmtId="4" fontId="32" fillId="2" borderId="1" xfId="0" applyNumberFormat="1" applyFont="1" applyFill="1" applyBorder="1" applyAlignment="1">
      <alignment horizontal="center" vertical="center" wrapText="1"/>
    </xf>
    <xf numFmtId="167" fontId="32" fillId="2" borderId="1" xfId="3"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3"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3" fontId="12" fillId="3" borderId="4" xfId="1"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2" borderId="1" xfId="1" applyNumberFormat="1" applyFont="1" applyFill="1" applyBorder="1" applyAlignment="1">
      <alignment horizontal="left" vertical="center"/>
    </xf>
    <xf numFmtId="167" fontId="36" fillId="2" borderId="1" xfId="3" applyNumberFormat="1" applyFont="1" applyFill="1" applyBorder="1" applyAlignment="1">
      <alignment horizontal="left" vertical="center"/>
    </xf>
    <xf numFmtId="0" fontId="36" fillId="2" borderId="1" xfId="1" applyNumberFormat="1" applyFont="1" applyFill="1" applyBorder="1" applyAlignment="1">
      <alignment horizontal="center" vertical="center"/>
    </xf>
    <xf numFmtId="3" fontId="36" fillId="2" borderId="1" xfId="1" applyNumberFormat="1" applyFont="1" applyFill="1" applyBorder="1" applyAlignment="1">
      <alignment vertical="center"/>
    </xf>
    <xf numFmtId="2" fontId="12" fillId="8" borderId="3"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3" fontId="10" fillId="3" borderId="4" xfId="0"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3" fontId="12" fillId="3" borderId="4"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167" fontId="12" fillId="0" borderId="3" xfId="3"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1" fillId="2" borderId="5" xfId="1" applyNumberFormat="1" applyFont="1" applyFill="1" applyBorder="1" applyAlignment="1">
      <alignment horizontal="left" vertical="center"/>
    </xf>
    <xf numFmtId="0" fontId="11" fillId="2" borderId="6" xfId="1" applyNumberFormat="1" applyFont="1" applyFill="1" applyBorder="1" applyAlignment="1">
      <alignment horizontal="left" vertical="center"/>
    </xf>
    <xf numFmtId="0" fontId="11" fillId="2" borderId="2" xfId="1" applyNumberFormat="1" applyFont="1" applyFill="1" applyBorder="1" applyAlignment="1">
      <alignment horizontal="left" vertical="center"/>
    </xf>
    <xf numFmtId="0" fontId="11" fillId="2" borderId="10" xfId="1" applyNumberFormat="1" applyFont="1" applyFill="1" applyBorder="1" applyAlignment="1">
      <alignment horizontal="left" vertical="center"/>
    </xf>
    <xf numFmtId="0" fontId="7" fillId="0" borderId="11" xfId="1" applyNumberFormat="1" applyFont="1" applyFill="1" applyBorder="1" applyAlignment="1">
      <alignment horizontal="left" vertical="center"/>
    </xf>
    <xf numFmtId="0" fontId="10" fillId="0" borderId="3" xfId="0" applyFont="1" applyFill="1" applyBorder="1" applyAlignment="1">
      <alignment vertical="center" wrapText="1"/>
    </xf>
    <xf numFmtId="3" fontId="12" fillId="3" borderId="1" xfId="1" applyNumberFormat="1" applyFont="1" applyFill="1" applyBorder="1" applyAlignment="1">
      <alignment vertical="center" wrapText="1"/>
    </xf>
    <xf numFmtId="3" fontId="12" fillId="8" borderId="1" xfId="1" applyNumberFormat="1" applyFont="1" applyFill="1" applyBorder="1" applyAlignment="1">
      <alignment vertical="center" wrapText="1"/>
    </xf>
    <xf numFmtId="0" fontId="10" fillId="3" borderId="1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168" fontId="12" fillId="4" borderId="1" xfId="1" applyNumberFormat="1" applyFont="1" applyFill="1" applyBorder="1" applyAlignment="1">
      <alignment horizontal="center" vertical="center" wrapText="1"/>
    </xf>
    <xf numFmtId="168" fontId="12" fillId="4" borderId="4" xfId="1" applyNumberFormat="1" applyFont="1" applyFill="1" applyBorder="1" applyAlignment="1">
      <alignment horizontal="center" vertical="center" wrapText="1"/>
    </xf>
    <xf numFmtId="168" fontId="11" fillId="2" borderId="2" xfId="1" applyNumberFormat="1" applyFont="1" applyFill="1" applyBorder="1" applyAlignment="1">
      <alignment horizontal="left" vertical="center"/>
    </xf>
    <xf numFmtId="168" fontId="12" fillId="4" borderId="3" xfId="1" applyNumberFormat="1" applyFont="1" applyFill="1" applyBorder="1" applyAlignment="1">
      <alignment horizontal="center" vertical="center" wrapText="1"/>
    </xf>
    <xf numFmtId="168" fontId="22" fillId="2" borderId="1" xfId="0" applyNumberFormat="1" applyFont="1" applyFill="1" applyBorder="1" applyAlignment="1">
      <alignment horizontal="center" vertical="center" wrapText="1"/>
    </xf>
    <xf numFmtId="168" fontId="32" fillId="2" borderId="1" xfId="0" applyNumberFormat="1" applyFont="1" applyFill="1" applyBorder="1" applyAlignment="1">
      <alignment horizontal="center" vertical="center" wrapText="1"/>
    </xf>
    <xf numFmtId="168" fontId="36" fillId="2" borderId="1" xfId="1" applyNumberFormat="1" applyFont="1" applyFill="1" applyBorder="1" applyAlignment="1">
      <alignment vertical="center"/>
    </xf>
    <xf numFmtId="168" fontId="17" fillId="4" borderId="1" xfId="1" applyNumberFormat="1" applyFont="1" applyFill="1" applyBorder="1" applyAlignment="1">
      <alignment horizontal="center" vertical="center" wrapText="1"/>
    </xf>
    <xf numFmtId="168" fontId="12" fillId="2" borderId="1" xfId="1" applyNumberFormat="1" applyFont="1" applyFill="1" applyBorder="1" applyAlignment="1">
      <alignment horizontal="center" vertical="center" wrapText="1"/>
    </xf>
    <xf numFmtId="168" fontId="17" fillId="2" borderId="1" xfId="1" applyNumberFormat="1" applyFont="1" applyFill="1" applyBorder="1" applyAlignment="1">
      <alignment horizontal="center" vertical="center" wrapText="1"/>
    </xf>
    <xf numFmtId="168" fontId="21" fillId="2" borderId="1" xfId="1" applyNumberFormat="1" applyFont="1" applyFill="1" applyBorder="1" applyAlignment="1">
      <alignment vertical="center"/>
    </xf>
    <xf numFmtId="168" fontId="36" fillId="2" borderId="1" xfId="1" applyNumberFormat="1" applyFont="1" applyFill="1" applyBorder="1" applyAlignment="1">
      <alignment horizontal="left" vertical="center"/>
    </xf>
    <xf numFmtId="168" fontId="21" fillId="2" borderId="1" xfId="1" applyNumberFormat="1" applyFont="1" applyFill="1" applyBorder="1" applyAlignment="1">
      <alignment horizontal="left" vertical="center"/>
    </xf>
    <xf numFmtId="0" fontId="10" fillId="3"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165" fontId="37" fillId="9" borderId="0" xfId="3" applyFont="1" applyFill="1" applyBorder="1"/>
    <xf numFmtId="165" fontId="38" fillId="7" borderId="0" xfId="3" applyFont="1" applyFill="1" applyBorder="1"/>
    <xf numFmtId="0" fontId="10" fillId="3" borderId="7" xfId="0" applyFont="1" applyFill="1" applyBorder="1" applyAlignment="1">
      <alignment horizontal="center" vertical="center" wrapText="1"/>
    </xf>
    <xf numFmtId="3" fontId="7" fillId="3" borderId="1" xfId="1"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49" fontId="6" fillId="3" borderId="3" xfId="0" applyNumberFormat="1" applyFont="1" applyFill="1" applyBorder="1" applyAlignment="1">
      <alignment horizontal="center" vertical="center" wrapText="1"/>
    </xf>
    <xf numFmtId="2" fontId="17" fillId="8" borderId="10" xfId="1" applyNumberFormat="1" applyFont="1" applyFill="1" applyBorder="1" applyAlignment="1">
      <alignment horizontal="center" vertical="center" wrapText="1"/>
    </xf>
    <xf numFmtId="0" fontId="17" fillId="0" borderId="0" xfId="1"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49" fontId="12" fillId="2" borderId="1" xfId="1" applyNumberFormat="1" applyFont="1" applyFill="1" applyBorder="1" applyAlignment="1">
      <alignment vertical="center"/>
    </xf>
    <xf numFmtId="49" fontId="17" fillId="2" borderId="1" xfId="1" applyNumberFormat="1" applyFont="1" applyFill="1" applyBorder="1" applyAlignment="1">
      <alignment vertical="center"/>
    </xf>
    <xf numFmtId="49" fontId="12" fillId="2" borderId="1" xfId="1" applyNumberFormat="1" applyFont="1" applyFill="1" applyBorder="1" applyAlignment="1">
      <alignment horizontal="left" vertical="center"/>
    </xf>
    <xf numFmtId="49" fontId="17" fillId="2" borderId="1" xfId="1" applyNumberFormat="1" applyFont="1" applyFill="1" applyBorder="1" applyAlignment="1">
      <alignment horizontal="left" vertical="center"/>
    </xf>
    <xf numFmtId="49" fontId="10" fillId="2"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10" fillId="3" borderId="8" xfId="0" applyFont="1" applyFill="1" applyBorder="1" applyAlignment="1">
      <alignment horizontal="center" vertical="center" wrapText="1"/>
    </xf>
    <xf numFmtId="0" fontId="4" fillId="0" borderId="2" xfId="0" applyFont="1" applyFill="1" applyBorder="1" applyAlignment="1">
      <alignment vertical="center" wrapText="1"/>
    </xf>
    <xf numFmtId="0" fontId="10"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7" fillId="3" borderId="1" xfId="1" applyNumberFormat="1" applyFont="1" applyFill="1" applyBorder="1" applyAlignment="1">
      <alignment horizontal="center" vertical="center" wrapText="1"/>
    </xf>
    <xf numFmtId="0" fontId="10" fillId="3" borderId="3" xfId="0" applyFont="1" applyFill="1" applyBorder="1" applyAlignment="1">
      <alignment vertical="center" wrapText="1"/>
    </xf>
    <xf numFmtId="0" fontId="10" fillId="3" borderId="9" xfId="0"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3" borderId="8"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3" fontId="10" fillId="3" borderId="4" xfId="0"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3"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168" fontId="12" fillId="4" borderId="3" xfId="1" applyNumberFormat="1" applyFont="1" applyFill="1" applyBorder="1" applyAlignment="1">
      <alignment horizontal="center" vertical="center" wrapText="1"/>
    </xf>
    <xf numFmtId="168" fontId="12" fillId="4" borderId="4" xfId="1" applyNumberFormat="1" applyFont="1" applyFill="1" applyBorder="1" applyAlignment="1">
      <alignment horizontal="center" vertical="center" wrapText="1"/>
    </xf>
    <xf numFmtId="0" fontId="36" fillId="2" borderId="5" xfId="1" applyNumberFormat="1" applyFont="1" applyFill="1" applyBorder="1" applyAlignment="1">
      <alignment horizontal="center" vertical="center" wrapText="1"/>
    </xf>
    <xf numFmtId="0" fontId="36" fillId="2" borderId="6" xfId="1" applyNumberFormat="1" applyFont="1" applyFill="1" applyBorder="1" applyAlignment="1">
      <alignment horizontal="center" vertical="center" wrapText="1"/>
    </xf>
    <xf numFmtId="0" fontId="36" fillId="2" borderId="7" xfId="1"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49" fontId="7" fillId="0" borderId="8"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7" fillId="4" borderId="1" xfId="0"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6"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4" fontId="7" fillId="6" borderId="1" xfId="0" applyNumberFormat="1" applyFont="1" applyFill="1" applyBorder="1" applyAlignment="1" applyProtection="1">
      <alignment horizontal="center" vertical="center" wrapText="1"/>
    </xf>
    <xf numFmtId="0" fontId="11" fillId="2" borderId="5" xfId="1" applyNumberFormat="1" applyFont="1" applyFill="1" applyBorder="1" applyAlignment="1">
      <alignment horizontal="left" vertical="center"/>
    </xf>
    <xf numFmtId="0" fontId="11" fillId="2" borderId="6" xfId="1" applyNumberFormat="1" applyFont="1" applyFill="1" applyBorder="1" applyAlignment="1">
      <alignment horizontal="left" vertical="center"/>
    </xf>
    <xf numFmtId="0" fontId="11" fillId="2" borderId="7" xfId="1" applyNumberFormat="1" applyFont="1" applyFill="1" applyBorder="1" applyAlignment="1">
      <alignment horizontal="left" vertical="center"/>
    </xf>
    <xf numFmtId="0" fontId="10" fillId="3" borderId="8" xfId="0" applyFont="1" applyFill="1" applyBorder="1" applyAlignment="1">
      <alignment horizontal="center" vertical="center" wrapText="1"/>
    </xf>
    <xf numFmtId="3" fontId="7" fillId="3" borderId="1" xfId="1" applyNumberFormat="1" applyFont="1" applyFill="1" applyBorder="1" applyAlignment="1">
      <alignment horizontal="center" vertical="center" wrapText="1"/>
    </xf>
    <xf numFmtId="167" fontId="10" fillId="0" borderId="3" xfId="3" applyNumberFormat="1" applyFont="1" applyFill="1" applyBorder="1" applyAlignment="1">
      <alignment horizontal="center" vertical="center" wrapText="1"/>
    </xf>
    <xf numFmtId="167" fontId="10" fillId="0" borderId="4" xfId="3"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xf numFmtId="0" fontId="7" fillId="2" borderId="1" xfId="1"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cellXfs>
  <cellStyles count="6">
    <cellStyle name="Normal_Sheet1" xfId="2"/>
    <cellStyle name="Денежный" xfId="1" builtinId="4"/>
    <cellStyle name="Обычный" xfId="0" builtinId="0"/>
    <cellStyle name="Обычный 2" xfId="5"/>
    <cellStyle name="Обычный 2 2" xfId="4"/>
    <cellStyle name="Финансовый" xfId="3" builtinId="3"/>
  </cellStyles>
  <dxfs count="0"/>
  <tableStyles count="0" defaultTableStyle="TableStyleMedium2" defaultPivotStyle="PivotStyleLight16"/>
  <colors>
    <mruColors>
      <color rgb="FF97FFD5"/>
      <color rgb="FFCCFFCC"/>
      <color rgb="FFCCFF33"/>
      <color rgb="FFFFDE53"/>
      <color rgb="FF00FF99"/>
      <color rgb="FF99FF99"/>
      <color rgb="FFFFFFCC"/>
      <color rgb="FFFFCCFF"/>
      <color rgb="FFFFFF99"/>
      <color rgb="FFE1EA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0;&#1102;&#1083;&#1100;\&#1059;&#1085;&#1080;&#1092;&#1080;&#1094;&#1080;&#1088;&#1086;&#1074;&#1072;&#1085;&#1085;&#1072;&#1103;%20&#1092;&#1086;&#1088;&#1084;&#1072;%20(&#1074;%20&#1088;&#1072;&#1079;&#1088;&#1077;&#1079;&#1077;%20&#1057;&#1052;&#1054;)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9;&#1077;&#1085;&#1090;&#1103;&#1073;&#1088;&#1100;\&#1059;&#1085;&#1080;&#1092;&#1080;&#1094;&#1080;&#1088;&#1086;&#1074;&#1072;&#1085;&#1085;&#1072;&#1103;%20&#1092;&#1086;&#1088;&#1084;&#1072;%20(&#1074;%20&#1088;&#1072;&#1079;&#1088;&#1077;&#1079;&#1077;%20&#1057;&#1052;&#105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BK11">
            <v>0</v>
          </cell>
        </row>
        <row r="47">
          <cell r="AU47">
            <v>0</v>
          </cell>
          <cell r="CA47">
            <v>0</v>
          </cell>
        </row>
        <row r="50">
          <cell r="CA50">
            <v>0</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DZ11">
            <v>7</v>
          </cell>
        </row>
        <row r="64">
          <cell r="BO64">
            <v>0</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29"/>
  <sheetViews>
    <sheetView tabSelected="1" view="pageBreakPreview" topLeftCell="B1" zoomScale="50" zoomScaleNormal="40" zoomScaleSheetLayoutView="50" zoomScalePageLayoutView="41" workbookViewId="0">
      <pane xSplit="2" ySplit="11" topLeftCell="D62" activePane="bottomRight" state="frozen"/>
      <selection activeCell="B1" sqref="B1"/>
      <selection pane="topRight" activeCell="D1" sqref="D1"/>
      <selection pane="bottomLeft" activeCell="B12" sqref="B12"/>
      <selection pane="bottomRight" activeCell="D1" sqref="D1"/>
    </sheetView>
  </sheetViews>
  <sheetFormatPr defaultColWidth="11" defaultRowHeight="23.25" x14ac:dyDescent="0.3"/>
  <cols>
    <col min="1" max="1" width="0" style="2" hidden="1" customWidth="1"/>
    <col min="2" max="2" width="10.7109375" style="17" customWidth="1"/>
    <col min="3" max="3" width="44.140625" style="3" customWidth="1"/>
    <col min="4" max="4" width="34.28515625" style="3" customWidth="1"/>
    <col min="5" max="5" width="15.5703125" style="3" customWidth="1"/>
    <col min="6" max="6" width="22.28515625" style="3" customWidth="1"/>
    <col min="7" max="7" width="15.5703125" style="3" customWidth="1"/>
    <col min="8" max="8" width="16.42578125" style="3" customWidth="1"/>
    <col min="9" max="9" width="10.7109375" style="3" customWidth="1"/>
    <col min="10" max="10" width="19" style="3" customWidth="1"/>
    <col min="11" max="11" width="17.85546875" style="3" customWidth="1"/>
    <col min="12" max="12" width="16.85546875" style="3" customWidth="1"/>
    <col min="13" max="13" width="21.42578125" style="3" customWidth="1"/>
    <col min="14" max="14" width="22.42578125" style="3" customWidth="1"/>
    <col min="15" max="15" width="21.7109375" style="3" customWidth="1"/>
    <col min="16" max="16" width="18.42578125" style="3" customWidth="1"/>
    <col min="17" max="17" width="102" style="3" customWidth="1"/>
    <col min="18" max="18" width="91.5703125" style="16" customWidth="1"/>
    <col min="19" max="19" width="21.140625" style="16" customWidth="1"/>
    <col min="20" max="20" width="7.42578125" style="17" customWidth="1"/>
    <col min="21" max="21" width="36.140625" style="2" hidden="1" customWidth="1"/>
    <col min="22" max="22" width="4.7109375" style="2" hidden="1" customWidth="1"/>
    <col min="23" max="23" width="33" style="2" hidden="1" customWidth="1"/>
    <col min="24" max="24" width="21.140625" style="2" hidden="1" customWidth="1"/>
    <col min="25" max="29" width="0" style="2" hidden="1" customWidth="1"/>
    <col min="30" max="30" width="61.5703125" style="2" customWidth="1"/>
    <col min="31" max="16384" width="11" style="2"/>
  </cols>
  <sheetData>
    <row r="1" spans="1:26" ht="44.25" customHeight="1" x14ac:dyDescent="0.3">
      <c r="B1" s="3"/>
      <c r="C1" s="168"/>
      <c r="E1" s="144"/>
      <c r="R1" s="206" t="s">
        <v>225</v>
      </c>
      <c r="S1" s="162"/>
    </row>
    <row r="2" spans="1:26" ht="67.5" customHeight="1" x14ac:dyDescent="0.3">
      <c r="B2" s="154" t="s">
        <v>153</v>
      </c>
      <c r="C2" s="169"/>
      <c r="D2" s="153"/>
      <c r="E2" s="153"/>
      <c r="F2" s="153"/>
      <c r="G2" s="153"/>
      <c r="H2" s="153"/>
      <c r="I2" s="153"/>
      <c r="J2" s="153"/>
      <c r="K2" s="153"/>
      <c r="L2" s="153"/>
      <c r="M2" s="153"/>
      <c r="N2" s="153"/>
      <c r="O2" s="153"/>
      <c r="P2" s="153"/>
      <c r="Q2" s="153"/>
      <c r="R2" s="371"/>
      <c r="S2" s="1"/>
      <c r="T2" s="152">
        <v>10</v>
      </c>
    </row>
    <row r="3" spans="1:26" ht="94.5" customHeight="1" x14ac:dyDescent="0.3">
      <c r="B3" s="427" t="s">
        <v>0</v>
      </c>
      <c r="C3" s="427" t="s">
        <v>144</v>
      </c>
      <c r="D3" s="427" t="s">
        <v>5</v>
      </c>
      <c r="E3" s="427" t="s">
        <v>193</v>
      </c>
      <c r="F3" s="427"/>
      <c r="G3" s="428" t="s">
        <v>196</v>
      </c>
      <c r="H3" s="429" t="s">
        <v>14</v>
      </c>
      <c r="I3" s="429"/>
      <c r="J3" s="430" t="s">
        <v>197</v>
      </c>
      <c r="K3" s="431" t="s">
        <v>154</v>
      </c>
      <c r="L3" s="425" t="s">
        <v>155</v>
      </c>
      <c r="M3" s="425" t="s">
        <v>156</v>
      </c>
      <c r="N3" s="429" t="s">
        <v>198</v>
      </c>
      <c r="O3" s="429" t="s">
        <v>22</v>
      </c>
      <c r="P3" s="429" t="s">
        <v>7</v>
      </c>
      <c r="Q3" s="429"/>
      <c r="R3" s="426" t="s">
        <v>17</v>
      </c>
      <c r="S3" s="424" t="s">
        <v>18</v>
      </c>
      <c r="T3" s="117"/>
    </row>
    <row r="4" spans="1:26" ht="160.5" customHeight="1" x14ac:dyDescent="0.3">
      <c r="B4" s="427"/>
      <c r="C4" s="427"/>
      <c r="D4" s="427"/>
      <c r="E4" s="123" t="s">
        <v>6</v>
      </c>
      <c r="F4" s="124" t="s">
        <v>195</v>
      </c>
      <c r="G4" s="428"/>
      <c r="H4" s="157" t="s">
        <v>274</v>
      </c>
      <c r="I4" s="147" t="s">
        <v>13</v>
      </c>
      <c r="J4" s="430"/>
      <c r="K4" s="431"/>
      <c r="L4" s="425"/>
      <c r="M4" s="425"/>
      <c r="N4" s="429"/>
      <c r="O4" s="429"/>
      <c r="P4" s="130" t="s">
        <v>21</v>
      </c>
      <c r="Q4" s="148" t="s">
        <v>4</v>
      </c>
      <c r="R4" s="426"/>
      <c r="S4" s="424"/>
    </row>
    <row r="5" spans="1:26" s="18" customFormat="1" x14ac:dyDescent="0.3">
      <c r="B5" s="351">
        <v>1</v>
      </c>
      <c r="C5" s="166">
        <v>2</v>
      </c>
      <c r="D5" s="123">
        <v>3</v>
      </c>
      <c r="E5" s="123">
        <v>4</v>
      </c>
      <c r="F5" s="123">
        <v>5</v>
      </c>
      <c r="G5" s="129">
        <v>6</v>
      </c>
      <c r="H5" s="145">
        <v>7</v>
      </c>
      <c r="I5" s="146">
        <v>8</v>
      </c>
      <c r="J5" s="129">
        <v>9</v>
      </c>
      <c r="K5" s="129">
        <v>10</v>
      </c>
      <c r="L5" s="129">
        <v>11</v>
      </c>
      <c r="M5" s="129">
        <v>12</v>
      </c>
      <c r="N5" s="129">
        <v>13</v>
      </c>
      <c r="O5" s="129">
        <v>14</v>
      </c>
      <c r="P5" s="129">
        <v>15</v>
      </c>
      <c r="Q5" s="146">
        <v>16</v>
      </c>
      <c r="R5" s="351">
        <v>17</v>
      </c>
      <c r="S5" s="351">
        <v>18</v>
      </c>
      <c r="T5" s="17"/>
      <c r="U5" s="2"/>
      <c r="V5" s="2"/>
      <c r="W5" s="2"/>
    </row>
    <row r="6" spans="1:26" s="121" customFormat="1" ht="42.75" hidden="1" customHeight="1" x14ac:dyDescent="0.3">
      <c r="B6" s="141" t="s">
        <v>145</v>
      </c>
      <c r="C6" s="150" t="s">
        <v>158</v>
      </c>
      <c r="D6" s="125"/>
      <c r="E6" s="125"/>
      <c r="F6" s="125"/>
      <c r="G6" s="132"/>
      <c r="H6" s="6"/>
      <c r="I6" s="126"/>
      <c r="J6" s="122"/>
      <c r="K6" s="133"/>
      <c r="L6" s="134"/>
      <c r="M6" s="134"/>
      <c r="N6" s="134"/>
      <c r="O6" s="122"/>
      <c r="P6" s="135"/>
      <c r="Q6" s="126"/>
      <c r="R6" s="122"/>
      <c r="S6" s="39"/>
      <c r="T6" s="120"/>
      <c r="U6" s="2"/>
      <c r="V6" s="2"/>
      <c r="W6" s="2"/>
      <c r="X6" s="120"/>
      <c r="Y6" s="120"/>
      <c r="Z6" s="120"/>
    </row>
    <row r="7" spans="1:26" s="18" customFormat="1" ht="26.25" hidden="1" x14ac:dyDescent="0.3">
      <c r="B7" s="149" t="s">
        <v>50</v>
      </c>
      <c r="C7" s="167"/>
      <c r="D7" s="138"/>
      <c r="E7" s="56">
        <v>0</v>
      </c>
      <c r="F7" s="139">
        <f>ROUND((E7/12*$T$2),0)</f>
        <v>0</v>
      </c>
      <c r="G7" s="142">
        <f>ROUND(H7+I7,0)</f>
        <v>0</v>
      </c>
      <c r="H7" s="56">
        <v>0</v>
      </c>
      <c r="I7" s="146">
        <v>0</v>
      </c>
      <c r="J7" s="140" t="e">
        <f>ROUND(G7/F7*100,2)</f>
        <v>#DIV/0!</v>
      </c>
      <c r="K7" s="127" t="e">
        <f>ROUND(G7/E7*100,2)</f>
        <v>#DIV/0!</v>
      </c>
      <c r="L7" s="51">
        <f>ROUND(E7-G7,0)</f>
        <v>0</v>
      </c>
      <c r="M7" s="128" t="e">
        <f>ROUND(L7/O7,0)</f>
        <v>#DIV/0!</v>
      </c>
      <c r="N7" s="139">
        <f>ROUND(F7-G7,0)</f>
        <v>0</v>
      </c>
      <c r="O7" s="139">
        <f>ROUND(G7/$T$2,0)</f>
        <v>0</v>
      </c>
      <c r="P7" s="155"/>
      <c r="Q7" s="148"/>
      <c r="R7" s="56"/>
      <c r="S7" s="131"/>
      <c r="U7" s="2"/>
      <c r="V7" s="2"/>
      <c r="W7" s="2"/>
    </row>
    <row r="8" spans="1:26" s="18" customFormat="1" ht="26.25" hidden="1" x14ac:dyDescent="0.3">
      <c r="B8" s="149"/>
      <c r="C8" s="167"/>
      <c r="D8" s="138"/>
      <c r="E8" s="56"/>
      <c r="F8" s="139">
        <f>ROUND((E8/12*$T$2),0)</f>
        <v>0</v>
      </c>
      <c r="G8" s="142">
        <f>ROUND(H8+I8,0)</f>
        <v>0</v>
      </c>
      <c r="H8" s="56"/>
      <c r="I8" s="146"/>
      <c r="J8" s="140" t="e">
        <f>ROUND(G8/F8*100,2)</f>
        <v>#DIV/0!</v>
      </c>
      <c r="K8" s="127" t="e">
        <f>ROUND(G8/E8*100,2)</f>
        <v>#DIV/0!</v>
      </c>
      <c r="L8" s="51">
        <f>ROUND(E8-G8,0)</f>
        <v>0</v>
      </c>
      <c r="M8" s="128" t="e">
        <f>ROUND(L8/O8,0)</f>
        <v>#DIV/0!</v>
      </c>
      <c r="N8" s="139">
        <f>ROUND(F8-G8,0)</f>
        <v>0</v>
      </c>
      <c r="O8" s="139">
        <f>ROUND(G8/$T$2,0)</f>
        <v>0</v>
      </c>
      <c r="P8" s="155"/>
      <c r="Q8" s="148"/>
      <c r="R8" s="352"/>
      <c r="S8" s="131"/>
      <c r="T8" s="118"/>
      <c r="U8" s="2"/>
      <c r="V8" s="2"/>
      <c r="W8" s="2"/>
    </row>
    <row r="9" spans="1:26" s="18" customFormat="1" ht="26.25" hidden="1" x14ac:dyDescent="0.3">
      <c r="B9" s="149"/>
      <c r="C9" s="167"/>
      <c r="D9" s="138"/>
      <c r="E9" s="56"/>
      <c r="F9" s="139">
        <f>ROUND((E9/12*$T$2),0)</f>
        <v>0</v>
      </c>
      <c r="G9" s="142">
        <f>ROUND(H9+I9,0)</f>
        <v>0</v>
      </c>
      <c r="H9" s="56"/>
      <c r="I9" s="146"/>
      <c r="J9" s="140" t="e">
        <f>ROUND(G9/F9*100,2)</f>
        <v>#DIV/0!</v>
      </c>
      <c r="K9" s="127" t="e">
        <f>ROUND(G9/E9*100,2)</f>
        <v>#DIV/0!</v>
      </c>
      <c r="L9" s="51">
        <f>ROUND(E9-G9,0)</f>
        <v>0</v>
      </c>
      <c r="M9" s="128" t="e">
        <f>ROUND(L9/O9,0)</f>
        <v>#DIV/0!</v>
      </c>
      <c r="N9" s="139">
        <f>ROUND(F9-G9,0)</f>
        <v>0</v>
      </c>
      <c r="O9" s="139">
        <f>ROUND(G9/$T$2,0)</f>
        <v>0</v>
      </c>
      <c r="P9" s="155"/>
      <c r="Q9" s="148"/>
      <c r="R9" s="352"/>
      <c r="S9" s="131"/>
      <c r="T9" s="118"/>
      <c r="U9" s="2"/>
      <c r="V9" s="2"/>
      <c r="W9" s="2"/>
    </row>
    <row r="10" spans="1:26" s="18" customFormat="1" ht="26.25" hidden="1" x14ac:dyDescent="0.3">
      <c r="B10" s="149"/>
      <c r="C10" s="167"/>
      <c r="D10" s="138"/>
      <c r="E10" s="56"/>
      <c r="F10" s="139">
        <f>ROUND((E10/12*$T$2),0)</f>
        <v>0</v>
      </c>
      <c r="G10" s="142">
        <f>ROUND(H10+I10,0)</f>
        <v>0</v>
      </c>
      <c r="H10" s="56"/>
      <c r="I10" s="146"/>
      <c r="J10" s="140" t="e">
        <f>ROUND(G10/F10*100,2)</f>
        <v>#DIV/0!</v>
      </c>
      <c r="K10" s="127" t="e">
        <f>ROUND(G10/E10*100,2)</f>
        <v>#DIV/0!</v>
      </c>
      <c r="L10" s="51">
        <f>ROUND(E10-G10,0)</f>
        <v>0</v>
      </c>
      <c r="M10" s="128" t="e">
        <f>ROUND(L10/O10,0)</f>
        <v>#DIV/0!</v>
      </c>
      <c r="N10" s="139">
        <f>ROUND(F10-G10,0)</f>
        <v>0</v>
      </c>
      <c r="O10" s="139">
        <f>ROUND(G10/$T$2,0)</f>
        <v>0</v>
      </c>
      <c r="P10" s="155"/>
      <c r="Q10" s="148"/>
      <c r="R10" s="352"/>
      <c r="S10" s="131"/>
      <c r="T10" s="118"/>
      <c r="U10" s="2"/>
      <c r="V10" s="2"/>
      <c r="W10" s="2"/>
    </row>
    <row r="11" spans="1:26" s="121" customFormat="1" ht="42.75" customHeight="1" x14ac:dyDescent="0.3">
      <c r="B11" s="141" t="s">
        <v>145</v>
      </c>
      <c r="C11" s="137" t="s">
        <v>316</v>
      </c>
      <c r="D11" s="125"/>
      <c r="E11" s="125"/>
      <c r="F11" s="125"/>
      <c r="G11" s="143"/>
      <c r="H11" s="6"/>
      <c r="I11" s="126"/>
      <c r="J11" s="122"/>
      <c r="K11" s="133"/>
      <c r="L11" s="134"/>
      <c r="M11" s="134"/>
      <c r="N11" s="134"/>
      <c r="O11" s="122"/>
      <c r="P11" s="156"/>
      <c r="Q11" s="126"/>
      <c r="R11" s="122"/>
      <c r="S11" s="358"/>
      <c r="T11" s="120"/>
      <c r="U11" s="2"/>
      <c r="V11" s="2"/>
      <c r="W11" s="2"/>
      <c r="X11" s="120"/>
      <c r="Y11" s="120"/>
      <c r="Z11" s="120"/>
    </row>
    <row r="12" spans="1:26" s="121" customFormat="1" ht="36.75" customHeight="1" x14ac:dyDescent="0.3">
      <c r="B12" s="141" t="s">
        <v>50</v>
      </c>
      <c r="C12" s="432" t="s">
        <v>317</v>
      </c>
      <c r="D12" s="433"/>
      <c r="E12" s="433"/>
      <c r="F12" s="433"/>
      <c r="G12" s="433"/>
      <c r="H12" s="433"/>
      <c r="I12" s="433"/>
      <c r="J12" s="433"/>
      <c r="K12" s="433"/>
      <c r="L12" s="433"/>
      <c r="M12" s="433"/>
      <c r="N12" s="433"/>
      <c r="O12" s="433"/>
      <c r="P12" s="434"/>
      <c r="Q12" s="320"/>
      <c r="R12" s="122"/>
      <c r="S12" s="358"/>
      <c r="T12" s="120"/>
      <c r="U12" s="2"/>
      <c r="V12" s="2"/>
      <c r="W12" s="2"/>
      <c r="X12" s="120"/>
      <c r="Y12" s="120"/>
      <c r="Z12" s="120"/>
    </row>
    <row r="13" spans="1:26" s="121" customFormat="1" ht="186" x14ac:dyDescent="0.3">
      <c r="B13" s="232" t="s">
        <v>318</v>
      </c>
      <c r="C13" s="239" t="s">
        <v>217</v>
      </c>
      <c r="D13" s="319" t="s">
        <v>218</v>
      </c>
      <c r="E13" s="31">
        <v>17013</v>
      </c>
      <c r="F13" s="191">
        <f>ROUND((E13/12*$T$2),0)</f>
        <v>14178</v>
      </c>
      <c r="G13" s="192">
        <f>ROUND(H13+I13,0)</f>
        <v>19684</v>
      </c>
      <c r="H13" s="31">
        <v>17013</v>
      </c>
      <c r="I13" s="30">
        <v>2671</v>
      </c>
      <c r="J13" s="193">
        <f>ROUND(G13/F13*100,2)</f>
        <v>138.83000000000001</v>
      </c>
      <c r="K13" s="194">
        <f>ROUND(G13/E13*100,2)</f>
        <v>115.7</v>
      </c>
      <c r="L13" s="35">
        <f>ROUND(E13-G13,0)</f>
        <v>-2671</v>
      </c>
      <c r="M13" s="332">
        <f>ROUND(L13/O13,1)</f>
        <v>-1.4</v>
      </c>
      <c r="N13" s="191">
        <f>ROUND(F13-G13,0)</f>
        <v>-5506</v>
      </c>
      <c r="O13" s="191">
        <f>ROUND(G13/$T$2,0)</f>
        <v>1968</v>
      </c>
      <c r="P13" s="199">
        <v>5587</v>
      </c>
      <c r="Q13" s="196" t="s">
        <v>296</v>
      </c>
      <c r="R13" s="372" t="s">
        <v>423</v>
      </c>
      <c r="S13" s="357" t="s">
        <v>376</v>
      </c>
      <c r="T13" s="120"/>
      <c r="U13" s="2"/>
      <c r="V13" s="2"/>
      <c r="W13" s="2"/>
      <c r="X13" s="120"/>
      <c r="Y13" s="120"/>
      <c r="Z13" s="120"/>
    </row>
    <row r="14" spans="1:26" s="121" customFormat="1" ht="186" x14ac:dyDescent="0.3">
      <c r="B14" s="232" t="s">
        <v>319</v>
      </c>
      <c r="C14" s="325" t="s">
        <v>292</v>
      </c>
      <c r="D14" s="326" t="s">
        <v>293</v>
      </c>
      <c r="E14" s="315">
        <v>22866</v>
      </c>
      <c r="F14" s="312">
        <f t="shared" ref="F14" si="0">ROUND((E14/12*$T$2),0)</f>
        <v>19055</v>
      </c>
      <c r="G14" s="314">
        <f t="shared" ref="G14" si="1">ROUND(H14+I14,0)</f>
        <v>29766</v>
      </c>
      <c r="H14" s="303">
        <v>22866</v>
      </c>
      <c r="I14" s="301">
        <v>6900</v>
      </c>
      <c r="J14" s="299">
        <f t="shared" ref="J14" si="2">ROUND(G14/F14*100,2)</f>
        <v>156.21</v>
      </c>
      <c r="K14" s="305">
        <f t="shared" ref="K14" si="3">ROUND(G14/E14*100,2)</f>
        <v>130.18</v>
      </c>
      <c r="L14" s="307">
        <f t="shared" ref="L14" si="4">ROUND(E14-G14,0)</f>
        <v>-6900</v>
      </c>
      <c r="M14" s="333">
        <f t="shared" ref="M14" si="5">ROUND(L14/O14,1)</f>
        <v>-2.2999999999999998</v>
      </c>
      <c r="N14" s="312">
        <f t="shared" ref="N14" si="6">ROUND(F14-G14,0)</f>
        <v>-10711</v>
      </c>
      <c r="O14" s="312">
        <f t="shared" ref="O14" si="7">ROUND(G14/$T$2,0)</f>
        <v>2977</v>
      </c>
      <c r="P14" s="199">
        <v>2134</v>
      </c>
      <c r="Q14" s="196" t="s">
        <v>296</v>
      </c>
      <c r="R14" s="372" t="s">
        <v>424</v>
      </c>
      <c r="S14" s="357" t="s">
        <v>376</v>
      </c>
      <c r="T14" s="120"/>
      <c r="U14" s="2"/>
      <c r="V14" s="2"/>
      <c r="W14" s="2"/>
      <c r="X14" s="120"/>
      <c r="Y14" s="120"/>
      <c r="Z14" s="120"/>
    </row>
    <row r="15" spans="1:26" s="121" customFormat="1" ht="42.75" customHeight="1" x14ac:dyDescent="0.3">
      <c r="B15" s="141" t="s">
        <v>55</v>
      </c>
      <c r="C15" s="321" t="s">
        <v>331</v>
      </c>
      <c r="D15" s="322"/>
      <c r="E15" s="323"/>
      <c r="F15" s="323"/>
      <c r="G15" s="323"/>
      <c r="H15" s="323"/>
      <c r="I15" s="323"/>
      <c r="J15" s="323"/>
      <c r="K15" s="323"/>
      <c r="L15" s="323"/>
      <c r="M15" s="334"/>
      <c r="N15" s="323"/>
      <c r="O15" s="323"/>
      <c r="P15" s="324"/>
      <c r="Q15" s="320"/>
      <c r="R15" s="122"/>
      <c r="S15" s="358"/>
      <c r="T15" s="120"/>
      <c r="U15" s="2"/>
      <c r="V15" s="2"/>
      <c r="W15" s="2"/>
      <c r="X15" s="120"/>
      <c r="Y15" s="120"/>
      <c r="Z15" s="120"/>
    </row>
    <row r="16" spans="1:26" s="18" customFormat="1" ht="116.25" x14ac:dyDescent="0.3">
      <c r="A16" s="152" t="s">
        <v>171</v>
      </c>
      <c r="B16" s="149" t="s">
        <v>322</v>
      </c>
      <c r="C16" s="319" t="s">
        <v>160</v>
      </c>
      <c r="D16" s="188" t="s">
        <v>233</v>
      </c>
      <c r="E16" s="249">
        <v>7162</v>
      </c>
      <c r="F16" s="191">
        <f>ROUND((E16/12*$T$2),0)</f>
        <v>5968</v>
      </c>
      <c r="G16" s="192">
        <f>ROUND(H16+I16,0)</f>
        <v>3253</v>
      </c>
      <c r="H16" s="31">
        <v>3253</v>
      </c>
      <c r="I16" s="30"/>
      <c r="J16" s="193">
        <f>ROUND(G16/F16*100,2)</f>
        <v>54.51</v>
      </c>
      <c r="K16" s="194">
        <f>ROUND(G16/E16*100,2)</f>
        <v>45.42</v>
      </c>
      <c r="L16" s="35">
        <f>ROUND(E16-G16,0)</f>
        <v>3909</v>
      </c>
      <c r="M16" s="332">
        <f>ROUND(L16/O16,1)</f>
        <v>12</v>
      </c>
      <c r="N16" s="191">
        <f>ROUND(F16-G16,0)</f>
        <v>2715</v>
      </c>
      <c r="O16" s="191">
        <f>ROUND(G16/$T$2,0)</f>
        <v>325</v>
      </c>
      <c r="P16" s="199">
        <v>-1840</v>
      </c>
      <c r="Q16" s="188" t="s">
        <v>170</v>
      </c>
      <c r="R16" s="196" t="s">
        <v>374</v>
      </c>
      <c r="S16" s="53" t="s">
        <v>375</v>
      </c>
      <c r="T16" s="118"/>
      <c r="U16" s="2"/>
      <c r="V16" s="2"/>
      <c r="W16" s="2"/>
    </row>
    <row r="17" spans="1:26" s="121" customFormat="1" ht="42.75" customHeight="1" x14ac:dyDescent="0.3">
      <c r="B17" s="141" t="s">
        <v>88</v>
      </c>
      <c r="C17" s="321" t="s">
        <v>326</v>
      </c>
      <c r="D17" s="322"/>
      <c r="E17" s="323"/>
      <c r="F17" s="323"/>
      <c r="G17" s="323"/>
      <c r="H17" s="323"/>
      <c r="I17" s="323"/>
      <c r="J17" s="323"/>
      <c r="K17" s="323"/>
      <c r="L17" s="323"/>
      <c r="M17" s="334"/>
      <c r="N17" s="323"/>
      <c r="O17" s="323"/>
      <c r="P17" s="324"/>
      <c r="Q17" s="320"/>
      <c r="R17" s="122"/>
      <c r="S17" s="358"/>
      <c r="T17" s="120"/>
      <c r="U17" s="2"/>
      <c r="V17" s="2"/>
      <c r="W17" s="2"/>
      <c r="X17" s="120"/>
      <c r="Y17" s="120"/>
      <c r="Z17" s="120"/>
    </row>
    <row r="18" spans="1:26" s="18" customFormat="1" ht="126.75" customHeight="1" x14ac:dyDescent="0.3">
      <c r="B18" s="232" t="s">
        <v>323</v>
      </c>
      <c r="C18" s="308" t="s">
        <v>166</v>
      </c>
      <c r="D18" s="188" t="s">
        <v>167</v>
      </c>
      <c r="E18" s="302">
        <v>21</v>
      </c>
      <c r="F18" s="311">
        <f>ROUND((E18/12*$T$2),0)</f>
        <v>18</v>
      </c>
      <c r="G18" s="313">
        <f>ROUND(H18+I18,0)</f>
        <v>21</v>
      </c>
      <c r="H18" s="302">
        <v>21</v>
      </c>
      <c r="I18" s="300">
        <v>0</v>
      </c>
      <c r="J18" s="298">
        <f>ROUND(G18/F18*100,2)</f>
        <v>116.67</v>
      </c>
      <c r="K18" s="304">
        <f>ROUND(G18/E18*100,2)</f>
        <v>100</v>
      </c>
      <c r="L18" s="306">
        <f>ROUND(E18-G18,0)</f>
        <v>0</v>
      </c>
      <c r="M18" s="335">
        <f>ROUND(L18/O18,1)</f>
        <v>0</v>
      </c>
      <c r="N18" s="311">
        <f>ROUND(F18-G18,0)</f>
        <v>-3</v>
      </c>
      <c r="O18" s="311">
        <f>ROUND(G18/$T$2,0)</f>
        <v>2</v>
      </c>
      <c r="P18" s="318">
        <v>20</v>
      </c>
      <c r="Q18" s="353" t="s">
        <v>297</v>
      </c>
      <c r="R18" s="354" t="s">
        <v>364</v>
      </c>
      <c r="S18" s="359" t="s">
        <v>376</v>
      </c>
      <c r="T18" s="118"/>
      <c r="U18" s="159">
        <v>334.23</v>
      </c>
      <c r="V18" s="2"/>
      <c r="W18" s="158">
        <f>ROUND(P18*U18,2)</f>
        <v>6684.6</v>
      </c>
      <c r="X18" s="160" t="s">
        <v>169</v>
      </c>
    </row>
    <row r="19" spans="1:26" s="18" customFormat="1" ht="80.25" customHeight="1" x14ac:dyDescent="0.3">
      <c r="A19" s="152"/>
      <c r="B19" s="149" t="s">
        <v>324</v>
      </c>
      <c r="C19" s="188" t="s">
        <v>160</v>
      </c>
      <c r="D19" s="188" t="s">
        <v>231</v>
      </c>
      <c r="E19" s="266">
        <v>22800</v>
      </c>
      <c r="F19" s="218">
        <f>ROUND((E19/12*$T$2),0)</f>
        <v>19000</v>
      </c>
      <c r="G19" s="222">
        <f>ROUND(H19+I19,0)</f>
        <v>14770</v>
      </c>
      <c r="H19" s="214">
        <v>14770</v>
      </c>
      <c r="I19" s="224">
        <v>0</v>
      </c>
      <c r="J19" s="226">
        <f>ROUND(G19/F19*100,2)</f>
        <v>77.739999999999995</v>
      </c>
      <c r="K19" s="229">
        <f>ROUND(G19/E19*100,2)</f>
        <v>64.78</v>
      </c>
      <c r="L19" s="216">
        <f>ROUND(E19-G19,0)</f>
        <v>8030</v>
      </c>
      <c r="M19" s="335">
        <f>ROUND(L19/O19,1)</f>
        <v>5.4</v>
      </c>
      <c r="N19" s="218">
        <f>ROUND(F19-G19,0)</f>
        <v>4230</v>
      </c>
      <c r="O19" s="218">
        <f>ROUND(G19/$T$2,0)</f>
        <v>1477</v>
      </c>
      <c r="P19" s="199">
        <v>-2461</v>
      </c>
      <c r="Q19" s="319" t="s">
        <v>232</v>
      </c>
      <c r="R19" s="393" t="s">
        <v>377</v>
      </c>
      <c r="S19" s="359" t="s">
        <v>173</v>
      </c>
      <c r="T19" s="118"/>
      <c r="U19" s="2"/>
      <c r="V19" s="2"/>
      <c r="W19" s="2"/>
    </row>
    <row r="20" spans="1:26" s="18" customFormat="1" ht="87.75" customHeight="1" x14ac:dyDescent="0.3">
      <c r="A20" s="152"/>
      <c r="B20" s="149" t="s">
        <v>325</v>
      </c>
      <c r="C20" s="319" t="s">
        <v>329</v>
      </c>
      <c r="D20" s="319" t="s">
        <v>293</v>
      </c>
      <c r="E20" s="249">
        <v>19083</v>
      </c>
      <c r="F20" s="191">
        <f t="shared" ref="F20" si="8">ROUND((E20/12*$T$2),0)</f>
        <v>15903</v>
      </c>
      <c r="G20" s="192">
        <f t="shared" ref="G20" si="9">ROUND(H20+I20,0)</f>
        <v>20277</v>
      </c>
      <c r="H20" s="31">
        <v>19533</v>
      </c>
      <c r="I20" s="30">
        <v>744</v>
      </c>
      <c r="J20" s="193">
        <f t="shared" ref="J20" si="10">ROUND(G20/F20*100,2)</f>
        <v>127.5</v>
      </c>
      <c r="K20" s="194">
        <f t="shared" ref="K20" si="11">ROUND(G20/E20*100,2)</f>
        <v>106.26</v>
      </c>
      <c r="L20" s="35">
        <f t="shared" ref="L20" si="12">ROUND(E20-G20,0)</f>
        <v>-1194</v>
      </c>
      <c r="M20" s="332">
        <f t="shared" ref="M20" si="13">ROUND(L20/O20,1)</f>
        <v>-0.6</v>
      </c>
      <c r="N20" s="191">
        <f t="shared" ref="N20" si="14">ROUND(F20-G20,0)</f>
        <v>-4374</v>
      </c>
      <c r="O20" s="191">
        <f t="shared" ref="O20" si="15">ROUND(G20/$T$2,0)</f>
        <v>2028</v>
      </c>
      <c r="P20" s="199">
        <v>2061</v>
      </c>
      <c r="Q20" s="196" t="s">
        <v>298</v>
      </c>
      <c r="R20" s="394"/>
      <c r="S20" s="53" t="s">
        <v>173</v>
      </c>
      <c r="T20" s="118"/>
      <c r="U20" s="2"/>
      <c r="V20" s="2"/>
      <c r="W20" s="2"/>
    </row>
    <row r="21" spans="1:26" s="18" customFormat="1" ht="186" x14ac:dyDescent="0.3">
      <c r="A21" s="152"/>
      <c r="B21" s="149" t="s">
        <v>328</v>
      </c>
      <c r="C21" s="319" t="s">
        <v>84</v>
      </c>
      <c r="D21" s="319" t="s">
        <v>179</v>
      </c>
      <c r="E21" s="249">
        <v>16044</v>
      </c>
      <c r="F21" s="191">
        <f>ROUND((E21/12*$T$2),0)</f>
        <v>13370</v>
      </c>
      <c r="G21" s="192">
        <f>ROUND(H21+I21,0)</f>
        <v>13550</v>
      </c>
      <c r="H21" s="31">
        <v>13550</v>
      </c>
      <c r="I21" s="30">
        <v>0</v>
      </c>
      <c r="J21" s="193">
        <f>ROUND(G21/F21*100,2)</f>
        <v>101.35</v>
      </c>
      <c r="K21" s="194">
        <f>ROUND(G21/E21*100,2)</f>
        <v>84.46</v>
      </c>
      <c r="L21" s="35">
        <f>ROUND(E21-G21,0)</f>
        <v>2494</v>
      </c>
      <c r="M21" s="332">
        <f>ROUND(L21/O21,1)</f>
        <v>1.8</v>
      </c>
      <c r="N21" s="191">
        <f>ROUND(F21-G21,0)</f>
        <v>-180</v>
      </c>
      <c r="O21" s="191">
        <f>ROUND(G21/$T$2,0)</f>
        <v>1355</v>
      </c>
      <c r="P21" s="199">
        <v>2000</v>
      </c>
      <c r="Q21" s="196" t="s">
        <v>180</v>
      </c>
      <c r="R21" s="370" t="s">
        <v>378</v>
      </c>
      <c r="S21" s="53" t="s">
        <v>173</v>
      </c>
      <c r="T21" s="118"/>
      <c r="U21" s="2"/>
      <c r="V21" s="2"/>
      <c r="W21" s="2"/>
    </row>
    <row r="22" spans="1:26" s="121" customFormat="1" ht="42.75" customHeight="1" x14ac:dyDescent="0.3">
      <c r="B22" s="141" t="s">
        <v>173</v>
      </c>
      <c r="C22" s="137" t="s">
        <v>333</v>
      </c>
      <c r="D22" s="125"/>
      <c r="E22" s="125"/>
      <c r="F22" s="125"/>
      <c r="G22" s="143"/>
      <c r="H22" s="6"/>
      <c r="I22" s="126"/>
      <c r="J22" s="122"/>
      <c r="K22" s="133"/>
      <c r="L22" s="134"/>
      <c r="M22" s="336"/>
      <c r="N22" s="134"/>
      <c r="O22" s="122"/>
      <c r="P22" s="156"/>
      <c r="Q22" s="126"/>
      <c r="R22" s="122"/>
      <c r="S22" s="358"/>
      <c r="T22" s="120"/>
      <c r="U22" s="2"/>
      <c r="V22" s="2"/>
      <c r="W22" s="2"/>
      <c r="X22" s="120"/>
      <c r="Y22" s="120"/>
      <c r="Z22" s="120"/>
    </row>
    <row r="23" spans="1:26" s="121" customFormat="1" ht="221.25" customHeight="1" x14ac:dyDescent="0.3">
      <c r="B23" s="149" t="s">
        <v>330</v>
      </c>
      <c r="C23" s="330" t="s">
        <v>342</v>
      </c>
      <c r="D23" s="330" t="s">
        <v>343</v>
      </c>
      <c r="E23" s="249">
        <v>3684</v>
      </c>
      <c r="F23" s="191">
        <f t="shared" ref="F23" si="16">ROUND((E23/12*$T$2),0)</f>
        <v>3070</v>
      </c>
      <c r="G23" s="192">
        <f t="shared" ref="G23" si="17">ROUND(H23+I23,0)</f>
        <v>20277</v>
      </c>
      <c r="H23" s="31">
        <v>19533</v>
      </c>
      <c r="I23" s="30">
        <v>744</v>
      </c>
      <c r="J23" s="193">
        <f t="shared" ref="J23" si="18">ROUND(G23/F23*100,2)</f>
        <v>660.49</v>
      </c>
      <c r="K23" s="194">
        <f t="shared" ref="K23" si="19">ROUND(G23/E23*100,2)</f>
        <v>550.41</v>
      </c>
      <c r="L23" s="35">
        <f t="shared" ref="L23" si="20">ROUND(E23-G23,0)</f>
        <v>-16593</v>
      </c>
      <c r="M23" s="332">
        <f t="shared" ref="M23" si="21">ROUND(L23/O23,1)</f>
        <v>-8.1999999999999993</v>
      </c>
      <c r="N23" s="191">
        <f t="shared" ref="N23" si="22">ROUND(F23-G23,0)</f>
        <v>-17207</v>
      </c>
      <c r="O23" s="191">
        <f t="shared" ref="O23" si="23">ROUND(G23/$T$2,0)</f>
        <v>2028</v>
      </c>
      <c r="P23" s="199">
        <v>794</v>
      </c>
      <c r="Q23" s="196" t="s">
        <v>344</v>
      </c>
      <c r="R23" s="370" t="s">
        <v>379</v>
      </c>
      <c r="S23" s="362" t="s">
        <v>173</v>
      </c>
      <c r="T23" s="120"/>
      <c r="U23" s="2"/>
      <c r="V23" s="2"/>
      <c r="W23" s="2"/>
      <c r="X23" s="120"/>
      <c r="Y23" s="120"/>
      <c r="Z23" s="120"/>
    </row>
    <row r="24" spans="1:26" s="121" customFormat="1" ht="42.75" customHeight="1" x14ac:dyDescent="0.3">
      <c r="B24" s="141" t="s">
        <v>334</v>
      </c>
      <c r="C24" s="137" t="s">
        <v>327</v>
      </c>
      <c r="D24" s="125"/>
      <c r="E24" s="125"/>
      <c r="F24" s="125"/>
      <c r="G24" s="143"/>
      <c r="H24" s="6"/>
      <c r="I24" s="126"/>
      <c r="J24" s="122"/>
      <c r="K24" s="133"/>
      <c r="L24" s="134"/>
      <c r="M24" s="336"/>
      <c r="N24" s="134"/>
      <c r="O24" s="122"/>
      <c r="P24" s="156"/>
      <c r="Q24" s="126"/>
      <c r="R24" s="122"/>
      <c r="S24" s="358"/>
      <c r="T24" s="120"/>
      <c r="U24" s="2"/>
      <c r="V24" s="2"/>
      <c r="W24" s="2"/>
      <c r="X24" s="120"/>
      <c r="Y24" s="120"/>
      <c r="Z24" s="120"/>
    </row>
    <row r="25" spans="1:26" s="121" customFormat="1" ht="197.25" customHeight="1" x14ac:dyDescent="0.3">
      <c r="B25" s="149" t="s">
        <v>335</v>
      </c>
      <c r="C25" s="238" t="s">
        <v>208</v>
      </c>
      <c r="D25" s="188" t="s">
        <v>209</v>
      </c>
      <c r="E25" s="215">
        <v>42295</v>
      </c>
      <c r="F25" s="219">
        <f>ROUND((E25/12*$T$2),0)</f>
        <v>35246</v>
      </c>
      <c r="G25" s="223">
        <f>ROUND(H25+I25,0)</f>
        <v>44019</v>
      </c>
      <c r="H25" s="215">
        <v>39253</v>
      </c>
      <c r="I25" s="225">
        <v>4766</v>
      </c>
      <c r="J25" s="227">
        <f>ROUND(G25/F25*100,2)</f>
        <v>124.89</v>
      </c>
      <c r="K25" s="230">
        <f>ROUND(G25/E25*100,2)</f>
        <v>104.08</v>
      </c>
      <c r="L25" s="217">
        <f>ROUND(E25-G25,0)</f>
        <v>-1724</v>
      </c>
      <c r="M25" s="333">
        <f>ROUND(L25/O25,1)</f>
        <v>-0.4</v>
      </c>
      <c r="N25" s="219">
        <f>ROUND(F25-G25,0)</f>
        <v>-8773</v>
      </c>
      <c r="O25" s="219">
        <f>ROUND(G25/$T$2,0)</f>
        <v>4402</v>
      </c>
      <c r="P25" s="231">
        <v>500</v>
      </c>
      <c r="Q25" s="213" t="s">
        <v>370</v>
      </c>
      <c r="R25" s="353" t="s">
        <v>385</v>
      </c>
      <c r="S25" s="362" t="s">
        <v>173</v>
      </c>
      <c r="T25" s="120"/>
      <c r="U25" s="2"/>
      <c r="V25" s="2"/>
      <c r="W25" s="2"/>
      <c r="X25" s="120"/>
      <c r="Y25" s="120"/>
      <c r="Z25" s="120"/>
    </row>
    <row r="26" spans="1:26" s="121" customFormat="1" ht="170.25" customHeight="1" x14ac:dyDescent="0.3">
      <c r="B26" s="232" t="s">
        <v>336</v>
      </c>
      <c r="C26" s="239" t="s">
        <v>189</v>
      </c>
      <c r="D26" s="188" t="s">
        <v>210</v>
      </c>
      <c r="E26" s="31">
        <v>111582</v>
      </c>
      <c r="F26" s="191">
        <f>ROUND((E26/12*$T$2),0)</f>
        <v>92985</v>
      </c>
      <c r="G26" s="192">
        <f>ROUND(H26+I26,0)</f>
        <v>123118</v>
      </c>
      <c r="H26" s="31">
        <v>104697</v>
      </c>
      <c r="I26" s="30">
        <v>18421</v>
      </c>
      <c r="J26" s="193">
        <f>ROUND(G26/F26*100,2)</f>
        <v>132.41</v>
      </c>
      <c r="K26" s="194">
        <f>ROUND(G26/E26*100,2)</f>
        <v>110.34</v>
      </c>
      <c r="L26" s="35">
        <f>ROUND(E26-G26,0)</f>
        <v>-11536</v>
      </c>
      <c r="M26" s="332">
        <f>ROUND(L26/O26,1)</f>
        <v>-0.9</v>
      </c>
      <c r="N26" s="191">
        <f>ROUND(F26-G26,0)</f>
        <v>-30133</v>
      </c>
      <c r="O26" s="191">
        <f>ROUND(G26/$T$2,0)</f>
        <v>12312</v>
      </c>
      <c r="P26" s="199">
        <v>0</v>
      </c>
      <c r="Q26" s="196" t="s">
        <v>216</v>
      </c>
      <c r="R26" s="353" t="s">
        <v>386</v>
      </c>
      <c r="S26" s="357" t="s">
        <v>173</v>
      </c>
      <c r="T26" s="120"/>
      <c r="U26" s="2"/>
      <c r="V26" s="2"/>
      <c r="W26" s="2"/>
      <c r="X26" s="120"/>
      <c r="Y26" s="120"/>
      <c r="Z26" s="120"/>
    </row>
    <row r="27" spans="1:26" s="121" customFormat="1" ht="84.75" customHeight="1" x14ac:dyDescent="0.3">
      <c r="B27" s="232" t="s">
        <v>337</v>
      </c>
      <c r="C27" s="67" t="s">
        <v>234</v>
      </c>
      <c r="D27" s="188" t="s">
        <v>235</v>
      </c>
      <c r="E27" s="31">
        <v>18680</v>
      </c>
      <c r="F27" s="191">
        <f>ROUND((E27/12*$T$2),0)</f>
        <v>15567</v>
      </c>
      <c r="G27" s="192">
        <f>ROUND(H27+I27,0)</f>
        <v>15626</v>
      </c>
      <c r="H27" s="31">
        <v>15626</v>
      </c>
      <c r="I27" s="30">
        <v>0</v>
      </c>
      <c r="J27" s="193">
        <f>ROUND(G27/F27*100,2)</f>
        <v>100.38</v>
      </c>
      <c r="K27" s="194">
        <f>ROUND(G27/E27*100,2)</f>
        <v>83.65</v>
      </c>
      <c r="L27" s="35">
        <f>ROUND(E27-G27,0)</f>
        <v>3054</v>
      </c>
      <c r="M27" s="332">
        <f>ROUND(L27/O27,1)</f>
        <v>2</v>
      </c>
      <c r="N27" s="191">
        <f>ROUND(F27-G27,0)</f>
        <v>-59</v>
      </c>
      <c r="O27" s="191">
        <f>ROUND(G27/$T$2,0)</f>
        <v>1563</v>
      </c>
      <c r="P27" s="199">
        <v>2600</v>
      </c>
      <c r="Q27" s="196" t="s">
        <v>236</v>
      </c>
      <c r="R27" s="249" t="s">
        <v>364</v>
      </c>
      <c r="S27" s="357" t="s">
        <v>380</v>
      </c>
      <c r="T27" s="120"/>
      <c r="U27" s="2"/>
      <c r="V27" s="2"/>
      <c r="W27" s="2"/>
      <c r="X27" s="120"/>
      <c r="Y27" s="120"/>
      <c r="Z27" s="120"/>
    </row>
    <row r="28" spans="1:26" s="18" customFormat="1" ht="177.75" customHeight="1" x14ac:dyDescent="0.3">
      <c r="A28" s="152"/>
      <c r="B28" s="149" t="s">
        <v>338</v>
      </c>
      <c r="C28" s="319" t="s">
        <v>84</v>
      </c>
      <c r="D28" s="319" t="s">
        <v>177</v>
      </c>
      <c r="E28" s="327">
        <v>64826</v>
      </c>
      <c r="F28" s="191">
        <f>ROUND((E28/12*$T$2),0)</f>
        <v>54022</v>
      </c>
      <c r="G28" s="192">
        <f>ROUND(H28+I28,0)</f>
        <v>77607</v>
      </c>
      <c r="H28" s="31">
        <v>66323</v>
      </c>
      <c r="I28" s="30">
        <v>11284</v>
      </c>
      <c r="J28" s="193">
        <f>ROUND(G28/F28*100,2)</f>
        <v>143.66</v>
      </c>
      <c r="K28" s="194">
        <f>ROUND(G28/E28*100,2)</f>
        <v>119.72</v>
      </c>
      <c r="L28" s="35">
        <f>ROUND(E28-G28,0)</f>
        <v>-12781</v>
      </c>
      <c r="M28" s="332">
        <f>ROUND(L28/O28,1)</f>
        <v>-1.6</v>
      </c>
      <c r="N28" s="191">
        <f>ROUND(F28-G28,0)</f>
        <v>-23585</v>
      </c>
      <c r="O28" s="328">
        <f>ROUND(G28/$T$2,0)</f>
        <v>7761</v>
      </c>
      <c r="P28" s="199">
        <v>5465</v>
      </c>
      <c r="Q28" s="319" t="s">
        <v>178</v>
      </c>
      <c r="R28" s="54" t="s">
        <v>381</v>
      </c>
      <c r="S28" s="53" t="s">
        <v>387</v>
      </c>
      <c r="T28" s="118"/>
      <c r="U28" s="2"/>
      <c r="V28" s="2"/>
      <c r="W28" s="2"/>
    </row>
    <row r="29" spans="1:26" s="18" customFormat="1" ht="182.25" customHeight="1" x14ac:dyDescent="0.3">
      <c r="A29" s="152"/>
      <c r="B29" s="149" t="s">
        <v>339</v>
      </c>
      <c r="C29" s="319" t="s">
        <v>260</v>
      </c>
      <c r="D29" s="319" t="s">
        <v>261</v>
      </c>
      <c r="E29" s="249">
        <v>40082</v>
      </c>
      <c r="F29" s="191">
        <f t="shared" ref="F29:F32" si="24">ROUND((E29/12*$T$2),0)</f>
        <v>33402</v>
      </c>
      <c r="G29" s="192">
        <f t="shared" ref="G29:G32" si="25">ROUND(H29+I29,0)</f>
        <v>37176</v>
      </c>
      <c r="H29" s="31">
        <v>36076</v>
      </c>
      <c r="I29" s="30">
        <v>1100</v>
      </c>
      <c r="J29" s="193">
        <f t="shared" ref="J29:J32" si="26">ROUND(G29/F29*100,2)</f>
        <v>111.3</v>
      </c>
      <c r="K29" s="194">
        <f t="shared" ref="K29:K32" si="27">ROUND(G29/E29*100,2)</f>
        <v>92.75</v>
      </c>
      <c r="L29" s="35">
        <f t="shared" ref="L29:L32" si="28">ROUND(E29-G29,0)</f>
        <v>2906</v>
      </c>
      <c r="M29" s="332">
        <f t="shared" ref="M29:M32" si="29">ROUND(L29/O29,1)</f>
        <v>0.8</v>
      </c>
      <c r="N29" s="191">
        <f t="shared" ref="N29:N32" si="30">ROUND(F29-G29,0)</f>
        <v>-3774</v>
      </c>
      <c r="O29" s="191">
        <f t="shared" ref="O29:O32" si="31">ROUND(G29/$T$2,0)</f>
        <v>3718</v>
      </c>
      <c r="P29" s="199">
        <v>0</v>
      </c>
      <c r="Q29" s="196" t="s">
        <v>267</v>
      </c>
      <c r="R29" s="54" t="s">
        <v>382</v>
      </c>
      <c r="S29" s="53" t="s">
        <v>387</v>
      </c>
      <c r="T29" s="118"/>
      <c r="U29" s="2"/>
      <c r="V29" s="2"/>
      <c r="W29" s="2"/>
    </row>
    <row r="30" spans="1:26" s="18" customFormat="1" ht="186" x14ac:dyDescent="0.3">
      <c r="A30" s="152"/>
      <c r="B30" s="149" t="s">
        <v>340</v>
      </c>
      <c r="C30" s="188" t="s">
        <v>181</v>
      </c>
      <c r="D30" s="188" t="s">
        <v>283</v>
      </c>
      <c r="E30" s="258">
        <v>26133</v>
      </c>
      <c r="F30" s="252">
        <f t="shared" si="24"/>
        <v>21778</v>
      </c>
      <c r="G30" s="253">
        <f t="shared" si="25"/>
        <v>24505</v>
      </c>
      <c r="H30" s="251">
        <v>22590</v>
      </c>
      <c r="I30" s="254">
        <v>1915</v>
      </c>
      <c r="J30" s="255">
        <f t="shared" si="26"/>
        <v>112.52</v>
      </c>
      <c r="K30" s="256">
        <f t="shared" si="27"/>
        <v>93.77</v>
      </c>
      <c r="L30" s="257">
        <f t="shared" si="28"/>
        <v>1628</v>
      </c>
      <c r="M30" s="333">
        <f t="shared" si="29"/>
        <v>0.7</v>
      </c>
      <c r="N30" s="252">
        <f t="shared" si="30"/>
        <v>-2727</v>
      </c>
      <c r="O30" s="252">
        <f t="shared" si="31"/>
        <v>2451</v>
      </c>
      <c r="P30" s="199">
        <v>4000</v>
      </c>
      <c r="Q30" s="196" t="s">
        <v>294</v>
      </c>
      <c r="R30" s="54" t="s">
        <v>383</v>
      </c>
      <c r="S30" s="53" t="s">
        <v>387</v>
      </c>
      <c r="T30" s="118"/>
      <c r="U30" s="2"/>
      <c r="V30" s="2"/>
      <c r="W30" s="2"/>
    </row>
    <row r="31" spans="1:26" s="18" customFormat="1" ht="108" customHeight="1" x14ac:dyDescent="0.3">
      <c r="A31" s="152"/>
      <c r="B31" s="395" t="s">
        <v>341</v>
      </c>
      <c r="C31" s="397" t="s">
        <v>329</v>
      </c>
      <c r="D31" s="397" t="s">
        <v>293</v>
      </c>
      <c r="E31" s="292">
        <v>106066</v>
      </c>
      <c r="F31" s="279">
        <f t="shared" si="24"/>
        <v>88388</v>
      </c>
      <c r="G31" s="281">
        <f t="shared" si="25"/>
        <v>121136</v>
      </c>
      <c r="H31" s="291">
        <v>98199</v>
      </c>
      <c r="I31" s="283">
        <v>22937</v>
      </c>
      <c r="J31" s="285">
        <f t="shared" si="26"/>
        <v>137.05000000000001</v>
      </c>
      <c r="K31" s="287">
        <f t="shared" si="27"/>
        <v>114.21</v>
      </c>
      <c r="L31" s="289">
        <f t="shared" si="28"/>
        <v>-15070</v>
      </c>
      <c r="M31" s="333">
        <f t="shared" si="29"/>
        <v>-1.2</v>
      </c>
      <c r="N31" s="279">
        <f t="shared" si="30"/>
        <v>-32748</v>
      </c>
      <c r="O31" s="279">
        <f t="shared" si="31"/>
        <v>12114</v>
      </c>
      <c r="P31" s="199">
        <v>1952</v>
      </c>
      <c r="Q31" s="196" t="s">
        <v>284</v>
      </c>
      <c r="R31" s="390" t="s">
        <v>384</v>
      </c>
      <c r="S31" s="53" t="s">
        <v>387</v>
      </c>
      <c r="T31" s="118"/>
      <c r="U31" s="2"/>
      <c r="V31" s="2"/>
      <c r="W31" s="2"/>
    </row>
    <row r="32" spans="1:26" s="18" customFormat="1" ht="93" customHeight="1" x14ac:dyDescent="0.3">
      <c r="A32" s="152"/>
      <c r="B32" s="421"/>
      <c r="C32" s="420"/>
      <c r="D32" s="420"/>
      <c r="E32" s="292">
        <v>19028</v>
      </c>
      <c r="F32" s="279">
        <f t="shared" si="24"/>
        <v>15857</v>
      </c>
      <c r="G32" s="281">
        <f t="shared" si="25"/>
        <v>35068</v>
      </c>
      <c r="H32" s="291">
        <v>23192</v>
      </c>
      <c r="I32" s="283">
        <v>11876</v>
      </c>
      <c r="J32" s="285">
        <f t="shared" si="26"/>
        <v>221.15</v>
      </c>
      <c r="K32" s="287">
        <f t="shared" si="27"/>
        <v>184.3</v>
      </c>
      <c r="L32" s="289">
        <f t="shared" si="28"/>
        <v>-16040</v>
      </c>
      <c r="M32" s="333">
        <f t="shared" si="29"/>
        <v>-4.5999999999999996</v>
      </c>
      <c r="N32" s="279">
        <f t="shared" si="30"/>
        <v>-19211</v>
      </c>
      <c r="O32" s="279">
        <f t="shared" si="31"/>
        <v>3507</v>
      </c>
      <c r="P32" s="199">
        <v>9502</v>
      </c>
      <c r="Q32" s="196" t="s">
        <v>295</v>
      </c>
      <c r="R32" s="392"/>
      <c r="S32" s="53" t="s">
        <v>387</v>
      </c>
      <c r="T32" s="118"/>
      <c r="U32" s="2"/>
      <c r="V32" s="2"/>
      <c r="W32" s="2"/>
    </row>
    <row r="33" spans="2:26" s="185" customFormat="1" ht="48.75" customHeight="1" x14ac:dyDescent="0.3">
      <c r="B33" s="141" t="s">
        <v>8</v>
      </c>
      <c r="C33" s="259" t="s">
        <v>148</v>
      </c>
      <c r="D33" s="260"/>
      <c r="E33" s="260"/>
      <c r="F33" s="260"/>
      <c r="G33" s="269"/>
      <c r="H33" s="264"/>
      <c r="I33" s="270"/>
      <c r="J33" s="270"/>
      <c r="K33" s="271"/>
      <c r="L33" s="272"/>
      <c r="M33" s="337"/>
      <c r="N33" s="272"/>
      <c r="O33" s="270"/>
      <c r="P33" s="273"/>
      <c r="Q33" s="270"/>
      <c r="R33" s="270"/>
      <c r="S33" s="358"/>
      <c r="T33" s="186"/>
      <c r="U33" s="187"/>
      <c r="V33" s="187"/>
      <c r="W33" s="187"/>
      <c r="X33" s="186"/>
      <c r="Y33" s="186"/>
      <c r="Z33" s="186"/>
    </row>
    <row r="34" spans="2:26" s="18" customFormat="1" ht="118.5" customHeight="1" x14ac:dyDescent="0.3">
      <c r="B34" s="149" t="s">
        <v>48</v>
      </c>
      <c r="C34" s="188" t="s">
        <v>208</v>
      </c>
      <c r="D34" s="188" t="s">
        <v>209</v>
      </c>
      <c r="E34" s="249">
        <v>30862</v>
      </c>
      <c r="F34" s="191">
        <f t="shared" ref="F34:F35" si="32">ROUND((E34/12*$T$2),0)</f>
        <v>25718</v>
      </c>
      <c r="G34" s="192">
        <f t="shared" ref="G34:G35" si="33">ROUND(H34+I34,0)</f>
        <v>18792</v>
      </c>
      <c r="H34" s="31">
        <v>18792</v>
      </c>
      <c r="I34" s="30">
        <f>[1]Итого!$BK$11</f>
        <v>0</v>
      </c>
      <c r="J34" s="193">
        <f t="shared" ref="J34:J35" si="34">ROUND(G34/F34*100,2)</f>
        <v>73.069999999999993</v>
      </c>
      <c r="K34" s="194">
        <f t="shared" ref="K34:K35" si="35">ROUND(G34/E34*100,2)</f>
        <v>60.89</v>
      </c>
      <c r="L34" s="35">
        <f t="shared" ref="L34:L35" si="36">ROUND(E34-G34,0)</f>
        <v>12070</v>
      </c>
      <c r="M34" s="332">
        <f t="shared" ref="M34:M35" si="37">ROUND(L34/O34,1)</f>
        <v>6.4</v>
      </c>
      <c r="N34" s="191">
        <f t="shared" ref="N34:N35" si="38">ROUND(F34-G34,0)</f>
        <v>6926</v>
      </c>
      <c r="O34" s="191">
        <f t="shared" ref="O34:O35" si="39">ROUND(G34/$T$2,0)</f>
        <v>1879</v>
      </c>
      <c r="P34" s="199">
        <v>127</v>
      </c>
      <c r="Q34" s="276" t="s">
        <v>371</v>
      </c>
      <c r="R34" s="393" t="s">
        <v>389</v>
      </c>
      <c r="S34" s="53" t="s">
        <v>173</v>
      </c>
      <c r="T34" s="118"/>
      <c r="U34" s="2"/>
      <c r="V34" s="2"/>
      <c r="W34" s="2"/>
    </row>
    <row r="35" spans="2:26" s="18" customFormat="1" ht="118.5" customHeight="1" x14ac:dyDescent="0.3">
      <c r="B35" s="149" t="s">
        <v>174</v>
      </c>
      <c r="C35" s="247" t="s">
        <v>189</v>
      </c>
      <c r="D35" s="248" t="s">
        <v>210</v>
      </c>
      <c r="E35" s="249">
        <v>49822</v>
      </c>
      <c r="F35" s="191">
        <f t="shared" si="32"/>
        <v>41518</v>
      </c>
      <c r="G35" s="192">
        <f t="shared" si="33"/>
        <v>41870</v>
      </c>
      <c r="H35" s="31">
        <v>41834</v>
      </c>
      <c r="I35" s="30">
        <v>36</v>
      </c>
      <c r="J35" s="193">
        <f t="shared" si="34"/>
        <v>100.85</v>
      </c>
      <c r="K35" s="194">
        <f t="shared" si="35"/>
        <v>84.04</v>
      </c>
      <c r="L35" s="35">
        <f t="shared" si="36"/>
        <v>7952</v>
      </c>
      <c r="M35" s="332">
        <f t="shared" si="37"/>
        <v>1.9</v>
      </c>
      <c r="N35" s="191">
        <f t="shared" si="38"/>
        <v>-352</v>
      </c>
      <c r="O35" s="191">
        <f t="shared" si="39"/>
        <v>4187</v>
      </c>
      <c r="P35" s="250">
        <v>0</v>
      </c>
      <c r="Q35" s="196" t="s">
        <v>216</v>
      </c>
      <c r="R35" s="394"/>
      <c r="S35" s="53" t="s">
        <v>173</v>
      </c>
      <c r="T35" s="118"/>
      <c r="U35" s="2"/>
      <c r="V35" s="2"/>
      <c r="W35" s="2"/>
    </row>
    <row r="36" spans="2:26" s="18" customFormat="1" ht="209.25" x14ac:dyDescent="0.3">
      <c r="B36" s="149" t="s">
        <v>251</v>
      </c>
      <c r="C36" s="247" t="s">
        <v>188</v>
      </c>
      <c r="D36" s="248" t="s">
        <v>252</v>
      </c>
      <c r="E36" s="249">
        <v>672</v>
      </c>
      <c r="F36" s="191">
        <f t="shared" ref="F36" si="40">ROUND((E36/12*$T$2),0)</f>
        <v>560</v>
      </c>
      <c r="G36" s="192">
        <f t="shared" ref="G36" si="41">ROUND(H36+I36,0)</f>
        <v>489</v>
      </c>
      <c r="H36" s="31">
        <v>489</v>
      </c>
      <c r="I36" s="30">
        <v>0</v>
      </c>
      <c r="J36" s="193">
        <f t="shared" ref="J36" si="42">ROUND(G36/F36*100,2)</f>
        <v>87.32</v>
      </c>
      <c r="K36" s="194">
        <f t="shared" ref="K36" si="43">ROUND(G36/E36*100,2)</f>
        <v>72.77</v>
      </c>
      <c r="L36" s="35">
        <f t="shared" ref="L36" si="44">ROUND(E36-G36,0)</f>
        <v>183</v>
      </c>
      <c r="M36" s="332">
        <f t="shared" ref="M36" si="45">ROUND(L36/O36,1)</f>
        <v>3.7</v>
      </c>
      <c r="N36" s="191">
        <f t="shared" ref="N36" si="46">ROUND(F36-G36,0)</f>
        <v>71</v>
      </c>
      <c r="O36" s="191">
        <f t="shared" ref="O36" si="47">ROUND(G36/$T$2,0)</f>
        <v>49</v>
      </c>
      <c r="P36" s="250">
        <v>-134</v>
      </c>
      <c r="Q36" s="196" t="s">
        <v>253</v>
      </c>
      <c r="R36" s="196" t="s">
        <v>388</v>
      </c>
      <c r="S36" s="53" t="s">
        <v>173</v>
      </c>
      <c r="T36" s="118"/>
      <c r="U36" s="2"/>
      <c r="V36" s="2"/>
      <c r="W36" s="2"/>
    </row>
    <row r="37" spans="2:26" s="185" customFormat="1" ht="57.75" customHeight="1" x14ac:dyDescent="0.3">
      <c r="B37" s="141" t="s">
        <v>9</v>
      </c>
      <c r="C37" s="259" t="s">
        <v>149</v>
      </c>
      <c r="D37" s="260"/>
      <c r="E37" s="260"/>
      <c r="F37" s="260"/>
      <c r="G37" s="260"/>
      <c r="H37" s="261"/>
      <c r="I37" s="260"/>
      <c r="J37" s="260"/>
      <c r="K37" s="260"/>
      <c r="L37" s="260"/>
      <c r="M37" s="338"/>
      <c r="N37" s="260"/>
      <c r="O37" s="260"/>
      <c r="P37" s="268"/>
      <c r="Q37" s="296"/>
      <c r="R37" s="296"/>
      <c r="S37" s="363"/>
      <c r="T37" s="186"/>
      <c r="U37" s="187"/>
      <c r="V37" s="187"/>
      <c r="W37" s="187"/>
      <c r="X37" s="186"/>
      <c r="Y37" s="186"/>
      <c r="Z37" s="186"/>
    </row>
    <row r="38" spans="2:26" s="119" customFormat="1" ht="209.25" x14ac:dyDescent="0.4">
      <c r="B38" s="149" t="s">
        <v>51</v>
      </c>
      <c r="C38" s="293" t="s">
        <v>299</v>
      </c>
      <c r="D38" s="293" t="s">
        <v>293</v>
      </c>
      <c r="E38" s="36">
        <v>2053</v>
      </c>
      <c r="F38" s="191">
        <f>ROUND((E38/12*$T$2),0)</f>
        <v>1711</v>
      </c>
      <c r="G38" s="192">
        <f>ROUND(H38+I38,0)</f>
        <v>2355</v>
      </c>
      <c r="H38" s="31">
        <v>2355</v>
      </c>
      <c r="I38" s="30">
        <f>[1]Итого!$AU$47</f>
        <v>0</v>
      </c>
      <c r="J38" s="193">
        <f>ROUND(G38/F38*100,2)</f>
        <v>137.63999999999999</v>
      </c>
      <c r="K38" s="194">
        <f>ROUND(G38/E38*100,2)</f>
        <v>114.71</v>
      </c>
      <c r="L38" s="35">
        <f>ROUND(E38-G38,0)</f>
        <v>-302</v>
      </c>
      <c r="M38" s="332">
        <f>ROUND(L38/O38,1)</f>
        <v>-1.3</v>
      </c>
      <c r="N38" s="191">
        <f>ROUND(F38-G38,0)</f>
        <v>-644</v>
      </c>
      <c r="O38" s="191">
        <f>ROUND(G38/$T$2,0)</f>
        <v>236</v>
      </c>
      <c r="P38" s="195">
        <v>247</v>
      </c>
      <c r="Q38" s="196" t="s">
        <v>300</v>
      </c>
      <c r="R38" s="196" t="s">
        <v>390</v>
      </c>
      <c r="S38" s="53" t="s">
        <v>173</v>
      </c>
      <c r="T38" s="118"/>
      <c r="U38" s="161">
        <v>779.27</v>
      </c>
      <c r="V38" s="2"/>
      <c r="W38" s="158">
        <f>ROUND(P38*U38,2)</f>
        <v>192479.69</v>
      </c>
    </row>
    <row r="39" spans="2:26" s="119" customFormat="1" ht="24" hidden="1" customHeight="1" x14ac:dyDescent="0.4">
      <c r="B39" s="149"/>
      <c r="C39" s="178"/>
      <c r="D39" s="179"/>
      <c r="E39" s="114"/>
      <c r="F39" s="170">
        <f>ROUND((E39/12*$T$2),0)</f>
        <v>0</v>
      </c>
      <c r="G39" s="171">
        <f>ROUND(H39+I39,0)</f>
        <v>0</v>
      </c>
      <c r="H39" s="108"/>
      <c r="I39" s="110"/>
      <c r="J39" s="172" t="e">
        <f>ROUND(G39/F39*100,2)</f>
        <v>#DIV/0!</v>
      </c>
      <c r="K39" s="173" t="e">
        <f>ROUND(G39/E39*100,2)</f>
        <v>#DIV/0!</v>
      </c>
      <c r="L39" s="113">
        <f>ROUND(E39-G39,0)</f>
        <v>0</v>
      </c>
      <c r="M39" s="339" t="e">
        <f>ROUND(L39/O39,1)</f>
        <v>#DIV/0!</v>
      </c>
      <c r="N39" s="170">
        <f>ROUND(F39-G39,0)</f>
        <v>0</v>
      </c>
      <c r="O39" s="170">
        <f>ROUND(G39/$T$2,0)</f>
        <v>0</v>
      </c>
      <c r="P39" s="177"/>
      <c r="Q39" s="205"/>
      <c r="R39" s="182"/>
      <c r="S39" s="356"/>
      <c r="T39" s="118"/>
      <c r="U39" s="163"/>
      <c r="V39" s="2"/>
      <c r="W39" s="164"/>
    </row>
    <row r="40" spans="2:26" s="203" customFormat="1" ht="45.75" customHeight="1" x14ac:dyDescent="0.3">
      <c r="B40" s="141" t="s">
        <v>10</v>
      </c>
      <c r="C40" s="259" t="s">
        <v>151</v>
      </c>
      <c r="D40" s="260"/>
      <c r="E40" s="260"/>
      <c r="F40" s="260"/>
      <c r="G40" s="260"/>
      <c r="H40" s="261"/>
      <c r="I40" s="262"/>
      <c r="J40" s="34"/>
      <c r="K40" s="34"/>
      <c r="L40" s="32"/>
      <c r="M40" s="340"/>
      <c r="N40" s="32"/>
      <c r="O40" s="32"/>
      <c r="P40" s="263"/>
      <c r="Q40" s="32"/>
      <c r="R40" s="264"/>
      <c r="S40" s="265"/>
      <c r="T40" s="204"/>
      <c r="U40" s="187"/>
      <c r="V40" s="187"/>
      <c r="W40" s="187"/>
    </row>
    <row r="41" spans="2:26" s="203" customFormat="1" ht="75.75" customHeight="1" x14ac:dyDescent="0.3">
      <c r="B41" s="149" t="s">
        <v>49</v>
      </c>
      <c r="C41" s="213" t="s">
        <v>226</v>
      </c>
      <c r="D41" s="202" t="s">
        <v>227</v>
      </c>
      <c r="E41" s="36">
        <v>2663</v>
      </c>
      <c r="F41" s="191">
        <f>ROUND((E41/12*$T$2),0)</f>
        <v>2219</v>
      </c>
      <c r="G41" s="192">
        <f>ROUND(H41+I41,0)</f>
        <v>2594</v>
      </c>
      <c r="H41" s="31">
        <v>2594</v>
      </c>
      <c r="I41" s="30">
        <v>0</v>
      </c>
      <c r="J41" s="193">
        <f>ROUND(G41/F41*100,2)</f>
        <v>116.9</v>
      </c>
      <c r="K41" s="194">
        <f>ROUND(G41/E41*100,2)</f>
        <v>97.41</v>
      </c>
      <c r="L41" s="35">
        <f>ROUND(E41-G41,0)</f>
        <v>69</v>
      </c>
      <c r="M41" s="332">
        <f>ROUND(L41/O41,1)</f>
        <v>0.3</v>
      </c>
      <c r="N41" s="191">
        <f>ROUND(F41-G41,0)</f>
        <v>-375</v>
      </c>
      <c r="O41" s="191">
        <f>ROUND(G41/$T$2,0)</f>
        <v>259</v>
      </c>
      <c r="P41" s="195">
        <v>1000</v>
      </c>
      <c r="Q41" s="196" t="s">
        <v>146</v>
      </c>
      <c r="R41" s="354" t="s">
        <v>364</v>
      </c>
      <c r="S41" s="359" t="s">
        <v>376</v>
      </c>
      <c r="T41" s="204"/>
      <c r="U41" s="187"/>
      <c r="V41" s="187"/>
      <c r="W41" s="187"/>
    </row>
    <row r="42" spans="2:26" s="119" customFormat="1" ht="209.25" x14ac:dyDescent="0.4">
      <c r="B42" s="149" t="s">
        <v>345</v>
      </c>
      <c r="C42" s="331" t="s">
        <v>244</v>
      </c>
      <c r="D42" s="202" t="s">
        <v>348</v>
      </c>
      <c r="E42" s="36">
        <v>1129</v>
      </c>
      <c r="F42" s="191">
        <f>ROUND((E42/12*$T$2),0)</f>
        <v>941</v>
      </c>
      <c r="G42" s="192">
        <f>ROUND(H42+I42,0)</f>
        <v>1335</v>
      </c>
      <c r="H42" s="31">
        <v>1129</v>
      </c>
      <c r="I42" s="30">
        <v>206</v>
      </c>
      <c r="J42" s="193">
        <f>ROUND(G42/F42*100,2)</f>
        <v>141.87</v>
      </c>
      <c r="K42" s="194">
        <f>ROUND(G42/E42*100,2)</f>
        <v>118.25</v>
      </c>
      <c r="L42" s="35">
        <f>ROUND(E42-G42,0)</f>
        <v>-206</v>
      </c>
      <c r="M42" s="332">
        <f>ROUND(L42/O42,1)</f>
        <v>-1.5</v>
      </c>
      <c r="N42" s="191">
        <f>ROUND(F42-G42,0)</f>
        <v>-394</v>
      </c>
      <c r="O42" s="191">
        <f>ROUND(G42/$T$2,0)</f>
        <v>134</v>
      </c>
      <c r="P42" s="195">
        <v>250</v>
      </c>
      <c r="Q42" s="196" t="s">
        <v>146</v>
      </c>
      <c r="R42" s="375" t="s">
        <v>391</v>
      </c>
      <c r="S42" s="53" t="s">
        <v>173</v>
      </c>
      <c r="T42" s="118"/>
      <c r="U42" s="161">
        <v>1072.46</v>
      </c>
      <c r="V42" s="2"/>
      <c r="W42" s="158">
        <f>ROUND(P42*U42,2)</f>
        <v>268115</v>
      </c>
    </row>
    <row r="43" spans="2:26" s="203" customFormat="1" ht="86.25" customHeight="1" x14ac:dyDescent="0.4">
      <c r="B43" s="149" t="s">
        <v>365</v>
      </c>
      <c r="C43" s="376" t="s">
        <v>84</v>
      </c>
      <c r="D43" s="346" t="s">
        <v>366</v>
      </c>
      <c r="E43" s="36">
        <v>1083</v>
      </c>
      <c r="F43" s="191">
        <f>ROUND((E43/12*$T$2),0)</f>
        <v>903</v>
      </c>
      <c r="G43" s="192">
        <f>ROUND(H43+I43,0)</f>
        <v>733</v>
      </c>
      <c r="H43" s="31">
        <v>733</v>
      </c>
      <c r="I43" s="30">
        <v>0</v>
      </c>
      <c r="J43" s="193">
        <f>ROUND(G43/F43*100,2)</f>
        <v>81.17</v>
      </c>
      <c r="K43" s="194">
        <f>ROUND(G43/E43*100,2)</f>
        <v>67.680000000000007</v>
      </c>
      <c r="L43" s="35">
        <f>ROUND(E43-G43,0)</f>
        <v>350</v>
      </c>
      <c r="M43" s="332">
        <f>ROUND(L43/O43,1)</f>
        <v>4.8</v>
      </c>
      <c r="N43" s="191">
        <f>ROUND(F43-G43,0)</f>
        <v>170</v>
      </c>
      <c r="O43" s="191">
        <f>ROUND(G43/$T$2,0)</f>
        <v>73</v>
      </c>
      <c r="P43" s="195">
        <v>-115</v>
      </c>
      <c r="Q43" s="372" t="s">
        <v>372</v>
      </c>
      <c r="R43" s="374" t="s">
        <v>364</v>
      </c>
      <c r="S43" s="43" t="s">
        <v>376</v>
      </c>
      <c r="T43" s="204"/>
      <c r="U43" s="347"/>
      <c r="V43" s="187"/>
      <c r="W43" s="348"/>
    </row>
    <row r="44" spans="2:26" s="119" customFormat="1" ht="45.75" customHeight="1" x14ac:dyDescent="0.3">
      <c r="B44" s="141" t="s">
        <v>11</v>
      </c>
      <c r="C44" s="417" t="s">
        <v>152</v>
      </c>
      <c r="D44" s="418"/>
      <c r="E44" s="418"/>
      <c r="F44" s="419"/>
      <c r="G44" s="125"/>
      <c r="H44" s="176"/>
      <c r="I44" s="180"/>
      <c r="J44" s="112"/>
      <c r="K44" s="112"/>
      <c r="L44" s="109"/>
      <c r="M44" s="341"/>
      <c r="N44" s="109"/>
      <c r="O44" s="109"/>
      <c r="P44" s="181"/>
      <c r="Q44" s="109"/>
      <c r="R44" s="175"/>
      <c r="S44" s="234"/>
      <c r="T44" s="118"/>
      <c r="U44" s="2"/>
      <c r="V44" s="2"/>
      <c r="W44" s="2"/>
    </row>
    <row r="45" spans="2:26" s="119" customFormat="1" ht="81.75" customHeight="1" x14ac:dyDescent="0.3">
      <c r="B45" s="149" t="s">
        <v>46</v>
      </c>
      <c r="C45" s="373" t="s">
        <v>244</v>
      </c>
      <c r="D45" s="330" t="s">
        <v>348</v>
      </c>
      <c r="E45" s="36">
        <v>1947</v>
      </c>
      <c r="F45" s="191">
        <f>ROUND((E45/12*$T$2),0)</f>
        <v>1623</v>
      </c>
      <c r="G45" s="192">
        <f>ROUND(H45+I45,0)</f>
        <v>1892</v>
      </c>
      <c r="H45" s="31">
        <v>1892</v>
      </c>
      <c r="I45" s="30">
        <f>[2]Итого!$BO$64</f>
        <v>0</v>
      </c>
      <c r="J45" s="193">
        <f>ROUND(G45/F45*100,2)</f>
        <v>116.57</v>
      </c>
      <c r="K45" s="194">
        <f>ROUND(G45/E45*100,2)</f>
        <v>97.18</v>
      </c>
      <c r="L45" s="35">
        <f>ROUND(E45-G45,0)</f>
        <v>55</v>
      </c>
      <c r="M45" s="332">
        <f>ROUND(L45/O45,1)</f>
        <v>0.3</v>
      </c>
      <c r="N45" s="191">
        <f>ROUND(F45-G45,0)</f>
        <v>-269</v>
      </c>
      <c r="O45" s="191">
        <f>ROUND(G45/$T$2,0)</f>
        <v>189</v>
      </c>
      <c r="P45" s="195">
        <v>250</v>
      </c>
      <c r="Q45" s="196" t="s">
        <v>146</v>
      </c>
      <c r="R45" s="374" t="s">
        <v>364</v>
      </c>
      <c r="S45" s="43" t="s">
        <v>376</v>
      </c>
      <c r="T45" s="118"/>
      <c r="U45" s="2"/>
      <c r="V45" s="2"/>
      <c r="W45" s="2"/>
    </row>
    <row r="46" spans="2:26" s="119" customFormat="1" ht="203.25" customHeight="1" x14ac:dyDescent="0.3">
      <c r="B46" s="149" t="s">
        <v>103</v>
      </c>
      <c r="C46" s="346" t="s">
        <v>84</v>
      </c>
      <c r="D46" s="346" t="s">
        <v>366</v>
      </c>
      <c r="E46" s="36">
        <v>34</v>
      </c>
      <c r="F46" s="191">
        <f>ROUND((E46/12*$T$2),0)</f>
        <v>28</v>
      </c>
      <c r="G46" s="192">
        <f>ROUND(H46+I46,0)</f>
        <v>44</v>
      </c>
      <c r="H46" s="31">
        <v>34</v>
      </c>
      <c r="I46" s="30">
        <v>10</v>
      </c>
      <c r="J46" s="193">
        <f>ROUND(G46/F46*100,2)</f>
        <v>157.13999999999999</v>
      </c>
      <c r="K46" s="194">
        <f>ROUND(G46/E46*100,2)</f>
        <v>129.41</v>
      </c>
      <c r="L46" s="35">
        <f>ROUND(E46-G46,0)</f>
        <v>-10</v>
      </c>
      <c r="M46" s="332">
        <f>ROUND(L46/O46,1)</f>
        <v>-2.5</v>
      </c>
      <c r="N46" s="191">
        <f>ROUND(F46-G46,0)</f>
        <v>-16</v>
      </c>
      <c r="O46" s="191">
        <f>ROUND(G46/$T$2,0)</f>
        <v>4</v>
      </c>
      <c r="P46" s="195">
        <v>115</v>
      </c>
      <c r="Q46" s="196" t="s">
        <v>146</v>
      </c>
      <c r="R46" s="355" t="s">
        <v>392</v>
      </c>
      <c r="S46" s="131" t="s">
        <v>173</v>
      </c>
      <c r="T46" s="118"/>
      <c r="U46" s="2"/>
      <c r="V46" s="2"/>
      <c r="W46" s="2"/>
    </row>
    <row r="47" spans="2:26" s="119" customFormat="1" ht="45.75" customHeight="1" x14ac:dyDescent="0.3">
      <c r="B47" s="141" t="s">
        <v>32</v>
      </c>
      <c r="C47" s="259" t="s">
        <v>72</v>
      </c>
      <c r="D47" s="260"/>
      <c r="E47" s="260"/>
      <c r="F47" s="260"/>
      <c r="G47" s="260"/>
      <c r="H47" s="261"/>
      <c r="I47" s="262"/>
      <c r="J47" s="34"/>
      <c r="K47" s="34"/>
      <c r="L47" s="32"/>
      <c r="M47" s="340"/>
      <c r="N47" s="109"/>
      <c r="O47" s="109"/>
      <c r="P47" s="181"/>
      <c r="Q47" s="109"/>
      <c r="R47" s="175"/>
      <c r="S47" s="234"/>
      <c r="T47" s="118"/>
      <c r="U47" s="2"/>
      <c r="V47" s="2"/>
      <c r="W47" s="2">
        <v>2700454.28</v>
      </c>
    </row>
    <row r="48" spans="2:26" s="119" customFormat="1" ht="209.25" x14ac:dyDescent="0.4">
      <c r="B48" s="149" t="s">
        <v>52</v>
      </c>
      <c r="C48" s="345" t="s">
        <v>187</v>
      </c>
      <c r="D48" s="349" t="s">
        <v>367</v>
      </c>
      <c r="E48" s="249">
        <v>379</v>
      </c>
      <c r="F48" s="191">
        <f>ROUND((E48/12*$T$2),0)</f>
        <v>316</v>
      </c>
      <c r="G48" s="192">
        <f>ROUND(H48+I48,0)</f>
        <v>388</v>
      </c>
      <c r="H48" s="31">
        <v>379</v>
      </c>
      <c r="I48" s="30">
        <v>9</v>
      </c>
      <c r="J48" s="193">
        <f>ROUND(G48/F48*100,2)</f>
        <v>122.78</v>
      </c>
      <c r="K48" s="194">
        <f>ROUND(G48/E48*100,2)</f>
        <v>102.37</v>
      </c>
      <c r="L48" s="35">
        <f>ROUND(E48-G48,0)</f>
        <v>-9</v>
      </c>
      <c r="M48" s="332">
        <f>ROUND(L48/O48,1)</f>
        <v>-0.2</v>
      </c>
      <c r="N48" s="191">
        <f>ROUND(F48-G48,0)</f>
        <v>-72</v>
      </c>
      <c r="O48" s="191">
        <f>ROUND(G48/$T$2,0)</f>
        <v>39</v>
      </c>
      <c r="P48" s="199">
        <v>80</v>
      </c>
      <c r="Q48" s="196" t="s">
        <v>146</v>
      </c>
      <c r="R48" s="355" t="s">
        <v>393</v>
      </c>
      <c r="S48" s="53" t="s">
        <v>173</v>
      </c>
      <c r="T48" s="118"/>
      <c r="U48" s="161">
        <v>7446.46</v>
      </c>
      <c r="V48" s="2"/>
      <c r="W48" s="158">
        <f>ROUND(P48*U48,2)</f>
        <v>595716.80000000005</v>
      </c>
    </row>
    <row r="49" spans="2:26" s="119" customFormat="1" ht="45.75" customHeight="1" x14ac:dyDescent="0.3">
      <c r="B49" s="141" t="s">
        <v>33</v>
      </c>
      <c r="C49" s="259" t="s">
        <v>60</v>
      </c>
      <c r="D49" s="260"/>
      <c r="E49" s="260"/>
      <c r="F49" s="260"/>
      <c r="G49" s="260"/>
      <c r="H49" s="261"/>
      <c r="I49" s="262"/>
      <c r="J49" s="34"/>
      <c r="K49" s="34"/>
      <c r="L49" s="32"/>
      <c r="M49" s="340"/>
      <c r="N49" s="109"/>
      <c r="O49" s="109"/>
      <c r="P49" s="263"/>
      <c r="Q49" s="109"/>
      <c r="R49" s="175"/>
      <c r="S49" s="234"/>
      <c r="T49" s="118"/>
      <c r="U49" s="2"/>
      <c r="V49" s="2"/>
      <c r="W49" s="2"/>
    </row>
    <row r="50" spans="2:26" s="119" customFormat="1" ht="123.75" customHeight="1" x14ac:dyDescent="0.4">
      <c r="B50" s="149" t="s">
        <v>45</v>
      </c>
      <c r="C50" s="345" t="s">
        <v>187</v>
      </c>
      <c r="D50" s="349" t="s">
        <v>367</v>
      </c>
      <c r="E50" s="249">
        <v>722</v>
      </c>
      <c r="F50" s="191">
        <f>ROUND((E50/12*$T$2),0)</f>
        <v>602</v>
      </c>
      <c r="G50" s="192">
        <f>ROUND(H50+I50,0)</f>
        <v>755</v>
      </c>
      <c r="H50" s="31">
        <v>722</v>
      </c>
      <c r="I50" s="30">
        <v>33</v>
      </c>
      <c r="J50" s="193">
        <f>ROUND(G50/F50*100,2)</f>
        <v>125.42</v>
      </c>
      <c r="K50" s="194">
        <f>ROUND(G50/E50*100,2)</f>
        <v>104.57</v>
      </c>
      <c r="L50" s="35">
        <f>ROUND(E50-G50,0)</f>
        <v>-33</v>
      </c>
      <c r="M50" s="332">
        <f>ROUND(L50/O50,1)</f>
        <v>-0.4</v>
      </c>
      <c r="N50" s="191">
        <f>ROUND(F50-G50,0)</f>
        <v>-153</v>
      </c>
      <c r="O50" s="191">
        <f>ROUND(G50/$T$2,0)</f>
        <v>76</v>
      </c>
      <c r="P50" s="199">
        <v>100</v>
      </c>
      <c r="Q50" s="196" t="s">
        <v>146</v>
      </c>
      <c r="R50" s="54" t="s">
        <v>394</v>
      </c>
      <c r="S50" s="53" t="s">
        <v>334</v>
      </c>
      <c r="T50" s="118"/>
      <c r="U50" s="161">
        <v>7446.46</v>
      </c>
      <c r="V50" s="2"/>
      <c r="W50" s="158">
        <f>ROUND(P50*U50,2)</f>
        <v>744646</v>
      </c>
    </row>
    <row r="51" spans="2:26" ht="48" hidden="1" customHeight="1" x14ac:dyDescent="0.3">
      <c r="B51" s="141" t="s">
        <v>10</v>
      </c>
      <c r="C51" s="174" t="s">
        <v>150</v>
      </c>
      <c r="D51" s="125"/>
      <c r="E51" s="125"/>
      <c r="F51" s="125"/>
      <c r="G51" s="125"/>
      <c r="H51" s="176"/>
      <c r="I51" s="180"/>
      <c r="J51" s="112"/>
      <c r="K51" s="112"/>
      <c r="L51" s="109"/>
      <c r="M51" s="341"/>
      <c r="N51" s="109"/>
      <c r="O51" s="109"/>
      <c r="P51" s="181"/>
      <c r="Q51" s="109"/>
      <c r="R51" s="175"/>
      <c r="S51" s="234"/>
    </row>
    <row r="52" spans="2:26" s="119" customFormat="1" ht="28.5" hidden="1" customHeight="1" x14ac:dyDescent="0.4">
      <c r="B52" s="149" t="s">
        <v>49</v>
      </c>
      <c r="C52" s="178"/>
      <c r="D52" s="179"/>
      <c r="E52" s="114"/>
      <c r="F52" s="170">
        <f>ROUND((E52/12*$T$2),0)</f>
        <v>0</v>
      </c>
      <c r="G52" s="171">
        <f>ROUND(H52+I52,0)</f>
        <v>0</v>
      </c>
      <c r="H52" s="108"/>
      <c r="I52" s="110"/>
      <c r="J52" s="172" t="e">
        <f>ROUND(G52/F52*100,2)</f>
        <v>#DIV/0!</v>
      </c>
      <c r="K52" s="173" t="e">
        <f>ROUND(G52/E52*100,2)</f>
        <v>#DIV/0!</v>
      </c>
      <c r="L52" s="113">
        <f>ROUND(E52-G52,0)</f>
        <v>0</v>
      </c>
      <c r="M52" s="339" t="e">
        <f>ROUND(L52/O52,1)</f>
        <v>#DIV/0!</v>
      </c>
      <c r="N52" s="170">
        <f>ROUND(F52-G52,0)</f>
        <v>0</v>
      </c>
      <c r="O52" s="170">
        <f>ROUND(G52/$T$2,0)</f>
        <v>0</v>
      </c>
      <c r="P52" s="177">
        <v>654</v>
      </c>
      <c r="Q52" s="205" t="s">
        <v>186</v>
      </c>
      <c r="R52" s="205" t="s">
        <v>192</v>
      </c>
      <c r="S52" s="356" t="s">
        <v>191</v>
      </c>
      <c r="T52" s="118"/>
      <c r="U52" s="161">
        <v>1146.93</v>
      </c>
      <c r="V52" s="2"/>
      <c r="W52" s="158">
        <f>ROUND(P52*U52,2)</f>
        <v>750092.22</v>
      </c>
    </row>
    <row r="53" spans="2:26" s="185" customFormat="1" ht="33.75" customHeight="1" x14ac:dyDescent="0.3">
      <c r="B53" s="141" t="s">
        <v>34</v>
      </c>
      <c r="C53" s="259" t="s">
        <v>147</v>
      </c>
      <c r="D53" s="260"/>
      <c r="E53" s="260"/>
      <c r="F53" s="260"/>
      <c r="G53" s="260"/>
      <c r="H53" s="261"/>
      <c r="I53" s="262"/>
      <c r="J53" s="34"/>
      <c r="K53" s="34"/>
      <c r="L53" s="32"/>
      <c r="M53" s="340"/>
      <c r="N53" s="32"/>
      <c r="O53" s="32"/>
      <c r="P53" s="263"/>
      <c r="Q53" s="32"/>
      <c r="R53" s="264"/>
      <c r="S53" s="265"/>
      <c r="T53" s="186"/>
      <c r="U53" s="187"/>
      <c r="V53" s="187"/>
      <c r="W53" s="187"/>
      <c r="X53" s="186"/>
      <c r="Y53" s="186"/>
      <c r="Z53" s="186"/>
    </row>
    <row r="54" spans="2:26" s="121" customFormat="1" ht="69.75" x14ac:dyDescent="0.4">
      <c r="B54" s="149" t="s">
        <v>44</v>
      </c>
      <c r="C54" s="188" t="s">
        <v>181</v>
      </c>
      <c r="D54" s="188" t="s">
        <v>280</v>
      </c>
      <c r="E54" s="36">
        <v>781</v>
      </c>
      <c r="F54" s="191">
        <f>ROUND((E54/12*$T$2),0)</f>
        <v>651</v>
      </c>
      <c r="G54" s="192">
        <f>ROUND(H54+I54,0)</f>
        <v>648</v>
      </c>
      <c r="H54" s="31">
        <v>648</v>
      </c>
      <c r="I54" s="30">
        <v>0</v>
      </c>
      <c r="J54" s="193">
        <f>ROUND(G54/F54*100,2)</f>
        <v>99.54</v>
      </c>
      <c r="K54" s="194">
        <f>ROUND(G54/E54*100,2)</f>
        <v>82.97</v>
      </c>
      <c r="L54" s="35">
        <f>ROUND(E54-G54,0)</f>
        <v>133</v>
      </c>
      <c r="M54" s="332">
        <f>ROUND(L54/O54,1)</f>
        <v>2</v>
      </c>
      <c r="N54" s="191">
        <f>ROUND(F54-G54,0)</f>
        <v>3</v>
      </c>
      <c r="O54" s="191">
        <f>ROUND(G54/$T$2,0)</f>
        <v>65</v>
      </c>
      <c r="P54" s="195">
        <v>110</v>
      </c>
      <c r="Q54" s="196" t="s">
        <v>186</v>
      </c>
      <c r="R54" s="354" t="s">
        <v>364</v>
      </c>
      <c r="S54" s="359" t="s">
        <v>376</v>
      </c>
      <c r="T54" s="120"/>
      <c r="U54" s="161">
        <v>5710.3</v>
      </c>
      <c r="V54" s="2"/>
      <c r="W54" s="158">
        <f>ROUND(P54*U54,2)</f>
        <v>628133</v>
      </c>
      <c r="X54" s="120"/>
      <c r="Y54" s="120"/>
      <c r="Z54" s="120"/>
    </row>
    <row r="55" spans="2:26" s="121" customFormat="1" ht="69.75" x14ac:dyDescent="0.4">
      <c r="B55" s="149" t="s">
        <v>183</v>
      </c>
      <c r="C55" s="330" t="s">
        <v>346</v>
      </c>
      <c r="D55" s="330" t="s">
        <v>347</v>
      </c>
      <c r="E55" s="36">
        <v>2757</v>
      </c>
      <c r="F55" s="191">
        <f>ROUND((E55/12*$T$2),0)</f>
        <v>2298</v>
      </c>
      <c r="G55" s="192">
        <f>ROUND(H55+I55,0)</f>
        <v>2343</v>
      </c>
      <c r="H55" s="31">
        <v>2343</v>
      </c>
      <c r="I55" s="30">
        <v>0</v>
      </c>
      <c r="J55" s="193">
        <f>ROUND(G55/F55*100,2)</f>
        <v>101.96</v>
      </c>
      <c r="K55" s="194">
        <f>ROUND(G55/E55*100,2)</f>
        <v>84.98</v>
      </c>
      <c r="L55" s="35">
        <f>ROUND(E55-G55,0)</f>
        <v>414</v>
      </c>
      <c r="M55" s="332">
        <f>ROUND(L55/O55,1)</f>
        <v>1.8</v>
      </c>
      <c r="N55" s="191">
        <f>ROUND(F55-G55,0)</f>
        <v>-45</v>
      </c>
      <c r="O55" s="191">
        <f>ROUND(G55/$T$2,0)</f>
        <v>234</v>
      </c>
      <c r="P55" s="195">
        <v>150</v>
      </c>
      <c r="Q55" s="196" t="s">
        <v>186</v>
      </c>
      <c r="R55" s="354" t="s">
        <v>364</v>
      </c>
      <c r="S55" s="359" t="s">
        <v>376</v>
      </c>
      <c r="T55" s="120"/>
      <c r="U55" s="163"/>
      <c r="V55" s="2"/>
      <c r="W55" s="164"/>
      <c r="X55" s="120"/>
      <c r="Y55" s="120"/>
      <c r="Z55" s="120"/>
    </row>
    <row r="56" spans="2:26" s="121" customFormat="1" ht="26.25" hidden="1" x14ac:dyDescent="0.4">
      <c r="B56" s="149"/>
      <c r="C56" s="106"/>
      <c r="D56" s="106"/>
      <c r="E56" s="114"/>
      <c r="F56" s="170">
        <f>ROUND((E56/12*$T$2),0)</f>
        <v>0</v>
      </c>
      <c r="G56" s="171">
        <f>ROUND(H56+I56,0)</f>
        <v>0</v>
      </c>
      <c r="H56" s="108"/>
      <c r="I56" s="110"/>
      <c r="J56" s="172" t="e">
        <f>ROUND(G56/F56*100,2)</f>
        <v>#DIV/0!</v>
      </c>
      <c r="K56" s="173" t="e">
        <f>ROUND(G56/E56*100,2)</f>
        <v>#DIV/0!</v>
      </c>
      <c r="L56" s="113">
        <f>ROUND(E56-G56,0)</f>
        <v>0</v>
      </c>
      <c r="M56" s="339" t="e">
        <f>ROUND(L56/O56,1)</f>
        <v>#DIV/0!</v>
      </c>
      <c r="N56" s="170">
        <f>ROUND(F56-G56,0)</f>
        <v>0</v>
      </c>
      <c r="O56" s="170">
        <f>ROUND(G56/$T$2,0)</f>
        <v>0</v>
      </c>
      <c r="P56" s="177"/>
      <c r="Q56" s="205"/>
      <c r="R56" s="205"/>
      <c r="S56" s="356"/>
      <c r="T56" s="120"/>
      <c r="U56" s="163"/>
      <c r="V56" s="2"/>
      <c r="W56" s="164"/>
      <c r="X56" s="120"/>
      <c r="Y56" s="120"/>
      <c r="Z56" s="120"/>
    </row>
    <row r="57" spans="2:26" s="121" customFormat="1" ht="26.25" hidden="1" x14ac:dyDescent="0.4">
      <c r="B57" s="149"/>
      <c r="C57" s="106"/>
      <c r="D57" s="106"/>
      <c r="E57" s="114"/>
      <c r="F57" s="170">
        <f>ROUND((E57/12*$T$2),0)</f>
        <v>0</v>
      </c>
      <c r="G57" s="171">
        <f>ROUND(H57+I57,0)</f>
        <v>2067</v>
      </c>
      <c r="H57" s="108">
        <v>2067</v>
      </c>
      <c r="I57" s="110">
        <v>0</v>
      </c>
      <c r="J57" s="172" t="e">
        <f>ROUND(G57/F57*100,2)</f>
        <v>#DIV/0!</v>
      </c>
      <c r="K57" s="173" t="e">
        <f>ROUND(G57/E57*100,2)</f>
        <v>#DIV/0!</v>
      </c>
      <c r="L57" s="113">
        <f>ROUND(E57-G57,0)</f>
        <v>-2067</v>
      </c>
      <c r="M57" s="339">
        <f>ROUND(L57/O57,1)</f>
        <v>-10</v>
      </c>
      <c r="N57" s="170">
        <f>ROUND(F57-G57,0)</f>
        <v>-2067</v>
      </c>
      <c r="O57" s="170">
        <f>ROUND(G57/$T$2,0)</f>
        <v>207</v>
      </c>
      <c r="P57" s="177"/>
      <c r="Q57" s="205"/>
      <c r="R57" s="205"/>
      <c r="S57" s="356"/>
      <c r="T57" s="120"/>
      <c r="U57" s="163"/>
      <c r="V57" s="2"/>
      <c r="W57" s="164"/>
      <c r="X57" s="120"/>
      <c r="Y57" s="120"/>
      <c r="Z57" s="120"/>
    </row>
    <row r="58" spans="2:26" s="121" customFormat="1" ht="26.25" hidden="1" x14ac:dyDescent="0.4">
      <c r="B58" s="149"/>
      <c r="C58" s="106"/>
      <c r="D58" s="106"/>
      <c r="E58" s="114"/>
      <c r="F58" s="170">
        <f>ROUND((E58/12*$T$2),0)</f>
        <v>0</v>
      </c>
      <c r="G58" s="171">
        <f>ROUND(H58+I58,0)</f>
        <v>1576</v>
      </c>
      <c r="H58" s="108">
        <v>1576</v>
      </c>
      <c r="I58" s="110">
        <v>0</v>
      </c>
      <c r="J58" s="172" t="e">
        <f>ROUND(G58/F58*100,2)</f>
        <v>#DIV/0!</v>
      </c>
      <c r="K58" s="173" t="e">
        <f>ROUND(G58/E58*100,2)</f>
        <v>#DIV/0!</v>
      </c>
      <c r="L58" s="113">
        <f>ROUND(E58-G58,0)</f>
        <v>-1576</v>
      </c>
      <c r="M58" s="339">
        <f>ROUND(L58/O58,1)</f>
        <v>-10</v>
      </c>
      <c r="N58" s="170">
        <f>ROUND(F58-G58,0)</f>
        <v>-1576</v>
      </c>
      <c r="O58" s="170">
        <f>ROUND(G58/$T$2,0)</f>
        <v>158</v>
      </c>
      <c r="P58" s="177"/>
      <c r="Q58" s="205"/>
      <c r="R58" s="205"/>
      <c r="S58" s="356"/>
      <c r="T58" s="120"/>
      <c r="U58" s="163"/>
      <c r="V58" s="2"/>
      <c r="W58" s="164"/>
      <c r="X58" s="120"/>
      <c r="Y58" s="120"/>
      <c r="Z58" s="120"/>
    </row>
    <row r="59" spans="2:26" s="121" customFormat="1" ht="42.75" customHeight="1" x14ac:dyDescent="0.3">
      <c r="B59" s="141" t="s">
        <v>35</v>
      </c>
      <c r="C59" s="259" t="s">
        <v>172</v>
      </c>
      <c r="D59" s="260"/>
      <c r="E59" s="260"/>
      <c r="F59" s="260"/>
      <c r="G59" s="260"/>
      <c r="H59" s="261"/>
      <c r="I59" s="260"/>
      <c r="J59" s="260"/>
      <c r="K59" s="260"/>
      <c r="L59" s="260"/>
      <c r="M59" s="338"/>
      <c r="N59" s="260"/>
      <c r="O59" s="260"/>
      <c r="P59" s="268"/>
      <c r="Q59" s="151"/>
      <c r="R59" s="151"/>
      <c r="S59" s="364"/>
      <c r="T59" s="120"/>
      <c r="U59" s="2"/>
      <c r="V59" s="2"/>
      <c r="W59" s="2"/>
      <c r="X59" s="120"/>
      <c r="Y59" s="120"/>
      <c r="Z59" s="120"/>
    </row>
    <row r="60" spans="2:26" s="119" customFormat="1" ht="45.75" hidden="1" customHeight="1" x14ac:dyDescent="0.3">
      <c r="B60" s="141" t="s">
        <v>36</v>
      </c>
      <c r="C60" s="151" t="s">
        <v>41</v>
      </c>
      <c r="D60" s="125"/>
      <c r="E60" s="125"/>
      <c r="F60" s="125"/>
      <c r="G60" s="125"/>
      <c r="H60" s="176"/>
      <c r="I60" s="125"/>
      <c r="J60" s="125"/>
      <c r="K60" s="125"/>
      <c r="L60" s="125"/>
      <c r="M60" s="342"/>
      <c r="N60" s="125"/>
      <c r="O60" s="125"/>
      <c r="P60" s="233"/>
      <c r="Q60" s="151"/>
      <c r="R60" s="151"/>
      <c r="S60" s="364"/>
      <c r="T60" s="118"/>
      <c r="U60" s="2"/>
      <c r="V60" s="2"/>
      <c r="W60" s="2"/>
    </row>
    <row r="61" spans="2:26" s="121" customFormat="1" ht="76.5" customHeight="1" x14ac:dyDescent="0.4">
      <c r="B61" s="149" t="s">
        <v>53</v>
      </c>
      <c r="C61" s="213" t="s">
        <v>244</v>
      </c>
      <c r="D61" s="202" t="s">
        <v>243</v>
      </c>
      <c r="E61" s="36">
        <v>2494</v>
      </c>
      <c r="F61" s="191">
        <f>ROUND((E61/12*$T$2),0)</f>
        <v>2078</v>
      </c>
      <c r="G61" s="192">
        <f>ROUND(H61+I61,0)</f>
        <v>2145</v>
      </c>
      <c r="H61" s="31">
        <v>2145</v>
      </c>
      <c r="I61" s="30">
        <v>0</v>
      </c>
      <c r="J61" s="193">
        <f>ROUND(G61/F61*100,2)</f>
        <v>103.22</v>
      </c>
      <c r="K61" s="194">
        <f>ROUND(G61/E61*100,2)</f>
        <v>86.01</v>
      </c>
      <c r="L61" s="35">
        <f>ROUND(E61-G61,0)</f>
        <v>349</v>
      </c>
      <c r="M61" s="332">
        <f>ROUND(L61/O61,1)</f>
        <v>1.6</v>
      </c>
      <c r="N61" s="191">
        <f>ROUND(F61-G61,0)</f>
        <v>-67</v>
      </c>
      <c r="O61" s="191">
        <f>ROUND(G61/$T$2,0)</f>
        <v>215</v>
      </c>
      <c r="P61" s="195">
        <v>300</v>
      </c>
      <c r="Q61" s="196" t="s">
        <v>245</v>
      </c>
      <c r="R61" s="354" t="s">
        <v>364</v>
      </c>
      <c r="S61" s="359" t="s">
        <v>376</v>
      </c>
      <c r="T61" s="120"/>
      <c r="U61" s="161">
        <v>3791.26</v>
      </c>
      <c r="V61" s="2"/>
      <c r="W61" s="158">
        <f>ROUND(P61*U61,2)</f>
        <v>1137378</v>
      </c>
      <c r="X61" s="120"/>
      <c r="Y61" s="120"/>
      <c r="Z61" s="120"/>
    </row>
    <row r="62" spans="2:26" s="121" customFormat="1" ht="76.5" customHeight="1" x14ac:dyDescent="0.4">
      <c r="B62" s="149" t="s">
        <v>184</v>
      </c>
      <c r="C62" s="373" t="s">
        <v>190</v>
      </c>
      <c r="D62" s="202" t="s">
        <v>248</v>
      </c>
      <c r="E62" s="36">
        <v>866</v>
      </c>
      <c r="F62" s="191">
        <f>ROUND((E62/12*$T$2),0)</f>
        <v>722</v>
      </c>
      <c r="G62" s="192">
        <f>ROUND(H62+I62,0)</f>
        <v>824</v>
      </c>
      <c r="H62" s="31">
        <v>824</v>
      </c>
      <c r="I62" s="30">
        <v>0</v>
      </c>
      <c r="J62" s="193">
        <f>ROUND(G62/F62*100,2)</f>
        <v>114.13</v>
      </c>
      <c r="K62" s="194">
        <f>ROUND(G62/E62*100,2)</f>
        <v>95.15</v>
      </c>
      <c r="L62" s="35">
        <f>ROUND(E62-G62,0)</f>
        <v>42</v>
      </c>
      <c r="M62" s="332">
        <f>ROUND(L62/O62,1)</f>
        <v>0.5</v>
      </c>
      <c r="N62" s="191">
        <f>ROUND(F62-G62,0)</f>
        <v>-102</v>
      </c>
      <c r="O62" s="191">
        <f>ROUND(G62/$T$2,0)</f>
        <v>82</v>
      </c>
      <c r="P62" s="195">
        <v>200</v>
      </c>
      <c r="Q62" s="196" t="s">
        <v>249</v>
      </c>
      <c r="R62" s="382" t="s">
        <v>364</v>
      </c>
      <c r="S62" s="383" t="s">
        <v>376</v>
      </c>
      <c r="T62" s="120"/>
      <c r="U62" s="163"/>
      <c r="V62" s="2"/>
      <c r="W62" s="164"/>
      <c r="X62" s="120"/>
      <c r="Y62" s="120"/>
      <c r="Z62" s="120"/>
    </row>
    <row r="63" spans="2:26" s="121" customFormat="1" ht="79.5" customHeight="1" x14ac:dyDescent="0.4">
      <c r="B63" s="149" t="s">
        <v>185</v>
      </c>
      <c r="C63" s="246" t="s">
        <v>181</v>
      </c>
      <c r="D63" s="202" t="s">
        <v>281</v>
      </c>
      <c r="E63" s="36">
        <v>322</v>
      </c>
      <c r="F63" s="191">
        <f>ROUND((E63/12*$T$2),0)</f>
        <v>268</v>
      </c>
      <c r="G63" s="192">
        <f>ROUND(H63+I63,0)</f>
        <v>258</v>
      </c>
      <c r="H63" s="31">
        <v>258</v>
      </c>
      <c r="I63" s="30">
        <v>0</v>
      </c>
      <c r="J63" s="193">
        <f>ROUND(G63/F63*100,2)</f>
        <v>96.27</v>
      </c>
      <c r="K63" s="194">
        <f>ROUND(G63/E63*100,2)</f>
        <v>80.12</v>
      </c>
      <c r="L63" s="35">
        <f>ROUND(E63-G63,0)</f>
        <v>64</v>
      </c>
      <c r="M63" s="332">
        <f>ROUND(L63/O63,1)</f>
        <v>2.5</v>
      </c>
      <c r="N63" s="191">
        <f>ROUND(F63-G63,0)</f>
        <v>10</v>
      </c>
      <c r="O63" s="191">
        <f>ROUND(G63/$T$2,0)</f>
        <v>26</v>
      </c>
      <c r="P63" s="195">
        <v>30</v>
      </c>
      <c r="Q63" s="196" t="s">
        <v>282</v>
      </c>
      <c r="R63" s="354" t="s">
        <v>364</v>
      </c>
      <c r="S63" s="359" t="s">
        <v>376</v>
      </c>
      <c r="T63" s="120"/>
      <c r="U63" s="163"/>
      <c r="V63" s="2"/>
      <c r="W63" s="164"/>
      <c r="X63" s="120"/>
      <c r="Y63" s="120"/>
      <c r="Z63" s="120"/>
    </row>
    <row r="64" spans="2:26" s="121" customFormat="1" ht="79.5" customHeight="1" x14ac:dyDescent="0.4">
      <c r="B64" s="377" t="s">
        <v>430</v>
      </c>
      <c r="C64" s="381" t="s">
        <v>187</v>
      </c>
      <c r="D64" s="349" t="s">
        <v>367</v>
      </c>
      <c r="E64" s="190">
        <v>1101</v>
      </c>
      <c r="F64" s="191">
        <f>ROUND((E64/12*$T$2),0)</f>
        <v>918</v>
      </c>
      <c r="G64" s="192">
        <f>ROUND(H64+I64,0)</f>
        <v>1035</v>
      </c>
      <c r="H64" s="31">
        <v>1035</v>
      </c>
      <c r="I64" s="30">
        <v>0</v>
      </c>
      <c r="J64" s="193">
        <f>ROUND(G64/F64*100,2)</f>
        <v>112.75</v>
      </c>
      <c r="K64" s="194">
        <f>ROUND(G64/E64*100,2)</f>
        <v>94.01</v>
      </c>
      <c r="L64" s="35">
        <f>ROUND(E64-G64,0)</f>
        <v>66</v>
      </c>
      <c r="M64" s="332">
        <f>ROUND(L64/O64,1)</f>
        <v>0.6</v>
      </c>
      <c r="N64" s="191">
        <f>ROUND(F64-G64,0)</f>
        <v>-117</v>
      </c>
      <c r="O64" s="191">
        <f>ROUND(G64/$T$2,0)</f>
        <v>104</v>
      </c>
      <c r="P64" s="195">
        <v>50</v>
      </c>
      <c r="Q64" s="378" t="s">
        <v>282</v>
      </c>
      <c r="R64" s="379" t="s">
        <v>364</v>
      </c>
      <c r="S64" s="380" t="s">
        <v>376</v>
      </c>
      <c r="T64" s="120"/>
      <c r="U64" s="163"/>
      <c r="V64" s="2"/>
      <c r="W64" s="164"/>
      <c r="X64" s="120"/>
      <c r="Y64" s="120"/>
      <c r="Z64" s="120"/>
    </row>
    <row r="65" spans="1:26" s="203" customFormat="1" ht="51" customHeight="1" x14ac:dyDescent="0.3">
      <c r="B65" s="141" t="s">
        <v>36</v>
      </c>
      <c r="C65" s="259" t="s">
        <v>42</v>
      </c>
      <c r="D65" s="260"/>
      <c r="E65" s="260"/>
      <c r="F65" s="260"/>
      <c r="G65" s="260"/>
      <c r="H65" s="261"/>
      <c r="I65" s="262"/>
      <c r="J65" s="34"/>
      <c r="K65" s="34"/>
      <c r="L65" s="32"/>
      <c r="M65" s="340"/>
      <c r="N65" s="32"/>
      <c r="O65" s="32"/>
      <c r="P65" s="263"/>
      <c r="Q65" s="32"/>
      <c r="R65" s="264"/>
      <c r="S65" s="265"/>
      <c r="T65" s="204"/>
      <c r="U65" s="187"/>
      <c r="V65" s="187"/>
      <c r="W65" s="197"/>
    </row>
    <row r="66" spans="1:26" ht="69.75" customHeight="1" x14ac:dyDescent="0.3">
      <c r="B66" s="149" t="s">
        <v>47</v>
      </c>
      <c r="C66" s="213" t="s">
        <v>226</v>
      </c>
      <c r="D66" s="202" t="s">
        <v>227</v>
      </c>
      <c r="E66" s="36">
        <v>3224</v>
      </c>
      <c r="F66" s="191">
        <f>ROUND((E66/12*$T$2),0)</f>
        <v>2687</v>
      </c>
      <c r="G66" s="192">
        <f>ROUND(H66+I66,0)</f>
        <v>3214</v>
      </c>
      <c r="H66" s="31">
        <v>3214</v>
      </c>
      <c r="I66" s="30">
        <v>0</v>
      </c>
      <c r="J66" s="193">
        <f>ROUND(G66/F66*100,2)</f>
        <v>119.61</v>
      </c>
      <c r="K66" s="194">
        <f>ROUND(G66/E66*100,2)</f>
        <v>99.69</v>
      </c>
      <c r="L66" s="35">
        <f>ROUND(E66-G66,0)</f>
        <v>10</v>
      </c>
      <c r="M66" s="332">
        <f>ROUND(L66/O66,1)</f>
        <v>0</v>
      </c>
      <c r="N66" s="191">
        <f>ROUND(F66-G66,0)</f>
        <v>-527</v>
      </c>
      <c r="O66" s="191">
        <f>ROUND(G66/$T$2,0)</f>
        <v>321</v>
      </c>
      <c r="P66" s="195">
        <v>1626</v>
      </c>
      <c r="Q66" s="196" t="s">
        <v>228</v>
      </c>
      <c r="R66" s="354" t="s">
        <v>364</v>
      </c>
      <c r="S66" s="359" t="s">
        <v>376</v>
      </c>
      <c r="T66" s="2"/>
    </row>
    <row r="67" spans="1:26" s="121" customFormat="1" ht="178.5" customHeight="1" x14ac:dyDescent="0.4">
      <c r="B67" s="149" t="s">
        <v>99</v>
      </c>
      <c r="C67" s="213" t="s">
        <v>190</v>
      </c>
      <c r="D67" s="202" t="s">
        <v>248</v>
      </c>
      <c r="E67" s="36">
        <v>130</v>
      </c>
      <c r="F67" s="191">
        <f>ROUND((E67/12*$T$2),0)</f>
        <v>108</v>
      </c>
      <c r="G67" s="192">
        <f>ROUND(H67+I67,0)</f>
        <v>147</v>
      </c>
      <c r="H67" s="31">
        <v>130</v>
      </c>
      <c r="I67" s="30">
        <v>17</v>
      </c>
      <c r="J67" s="193">
        <f t="shared" ref="J67:J68" si="48">ROUND(G67/F67*100,2)</f>
        <v>136.11000000000001</v>
      </c>
      <c r="K67" s="194">
        <f t="shared" ref="K67:K68" si="49">ROUND(G67/E67*100,2)</f>
        <v>113.08</v>
      </c>
      <c r="L67" s="35">
        <f t="shared" ref="L67:L68" si="50">ROUND(E67-G67,0)</f>
        <v>-17</v>
      </c>
      <c r="M67" s="332">
        <f t="shared" ref="M67:M68" si="51">ROUND(L67/O67,1)</f>
        <v>-1.1000000000000001</v>
      </c>
      <c r="N67" s="191">
        <f t="shared" ref="N67:N68" si="52">ROUND(F67-G67,0)</f>
        <v>-39</v>
      </c>
      <c r="O67" s="191">
        <f t="shared" ref="O67:O68" si="53">ROUND(G67/$T$2,0)</f>
        <v>15</v>
      </c>
      <c r="P67" s="195">
        <v>50</v>
      </c>
      <c r="Q67" s="196" t="s">
        <v>250</v>
      </c>
      <c r="R67" s="54" t="s">
        <v>369</v>
      </c>
      <c r="S67" s="53" t="s">
        <v>173</v>
      </c>
      <c r="T67" s="120"/>
      <c r="U67" s="161">
        <v>3791.26</v>
      </c>
      <c r="V67" s="2"/>
      <c r="W67" s="158">
        <f>ROUND(P67*U67,2)</f>
        <v>189563</v>
      </c>
      <c r="X67" s="120"/>
      <c r="Y67" s="120"/>
      <c r="Z67" s="120"/>
    </row>
    <row r="68" spans="1:26" s="121" customFormat="1" ht="98.25" customHeight="1" x14ac:dyDescent="0.4">
      <c r="B68" s="149" t="s">
        <v>100</v>
      </c>
      <c r="C68" s="381" t="s">
        <v>187</v>
      </c>
      <c r="D68" s="349" t="s">
        <v>367</v>
      </c>
      <c r="E68" s="190">
        <v>3006</v>
      </c>
      <c r="F68" s="191">
        <f>ROUND((E68/12*$T$2),0)</f>
        <v>2505</v>
      </c>
      <c r="G68" s="192">
        <f>ROUND(H68+I68,0)</f>
        <v>2915</v>
      </c>
      <c r="H68" s="31">
        <v>2915</v>
      </c>
      <c r="I68" s="30"/>
      <c r="J68" s="193">
        <f t="shared" si="48"/>
        <v>116.37</v>
      </c>
      <c r="K68" s="194">
        <f t="shared" si="49"/>
        <v>96.97</v>
      </c>
      <c r="L68" s="35">
        <f t="shared" si="50"/>
        <v>91</v>
      </c>
      <c r="M68" s="332">
        <f t="shared" si="51"/>
        <v>0.3</v>
      </c>
      <c r="N68" s="191">
        <f t="shared" si="52"/>
        <v>-410</v>
      </c>
      <c r="O68" s="191">
        <f t="shared" si="53"/>
        <v>292</v>
      </c>
      <c r="P68" s="195">
        <v>250</v>
      </c>
      <c r="Q68" s="378" t="s">
        <v>429</v>
      </c>
      <c r="R68" s="379" t="s">
        <v>364</v>
      </c>
      <c r="S68" s="380" t="s">
        <v>376</v>
      </c>
      <c r="T68" s="120"/>
      <c r="U68" s="163"/>
      <c r="V68" s="2"/>
      <c r="W68" s="164"/>
      <c r="X68" s="120"/>
      <c r="Y68" s="120"/>
      <c r="Z68" s="120"/>
    </row>
    <row r="69" spans="1:26" s="187" customFormat="1" ht="55.5" customHeight="1" x14ac:dyDescent="0.3">
      <c r="B69" s="141" t="s">
        <v>37</v>
      </c>
      <c r="C69" s="259" t="s">
        <v>27</v>
      </c>
      <c r="D69" s="259"/>
      <c r="E69" s="259"/>
      <c r="F69" s="259"/>
      <c r="G69" s="259"/>
      <c r="H69" s="294"/>
      <c r="I69" s="259"/>
      <c r="J69" s="259"/>
      <c r="K69" s="259"/>
      <c r="L69" s="259"/>
      <c r="M69" s="343"/>
      <c r="N69" s="259"/>
      <c r="O69" s="259"/>
      <c r="P69" s="295"/>
      <c r="Q69" s="296"/>
      <c r="R69" s="296"/>
      <c r="S69" s="365"/>
    </row>
    <row r="70" spans="1:26" s="187" customFormat="1" ht="81.75" customHeight="1" x14ac:dyDescent="0.3">
      <c r="B70" s="149" t="s">
        <v>43</v>
      </c>
      <c r="C70" s="188" t="s">
        <v>229</v>
      </c>
      <c r="D70" s="188" t="s">
        <v>230</v>
      </c>
      <c r="E70" s="190">
        <v>4577</v>
      </c>
      <c r="F70" s="191">
        <f t="shared" ref="F70" si="54">ROUND((E70/12*$T$2),0)</f>
        <v>3814</v>
      </c>
      <c r="G70" s="192">
        <f t="shared" ref="G70" si="55">ROUND(H70+I70,0)</f>
        <v>4049</v>
      </c>
      <c r="H70" s="31">
        <v>4049</v>
      </c>
      <c r="I70" s="30">
        <v>0</v>
      </c>
      <c r="J70" s="193">
        <f t="shared" ref="J70" si="56">ROUND(G70/F70*100,2)</f>
        <v>106.16</v>
      </c>
      <c r="K70" s="194">
        <f t="shared" ref="K70" si="57">ROUND(G70/E70*100,2)</f>
        <v>88.46</v>
      </c>
      <c r="L70" s="35">
        <f t="shared" ref="L70" si="58">ROUND(E70-G70,0)</f>
        <v>528</v>
      </c>
      <c r="M70" s="332">
        <f t="shared" ref="M70" si="59">ROUND(L70/O70,1)</f>
        <v>1.3</v>
      </c>
      <c r="N70" s="191">
        <f t="shared" ref="N70" si="60">ROUND(F70-G70,0)</f>
        <v>-235</v>
      </c>
      <c r="O70" s="191">
        <f t="shared" ref="O70" si="61">ROUND(G70/$T$2,0)</f>
        <v>405</v>
      </c>
      <c r="P70" s="200">
        <v>470</v>
      </c>
      <c r="Q70" s="196" t="s">
        <v>146</v>
      </c>
      <c r="R70" s="354" t="s">
        <v>364</v>
      </c>
      <c r="S70" s="359" t="s">
        <v>376</v>
      </c>
    </row>
    <row r="71" spans="1:26" s="187" customFormat="1" ht="81.75" customHeight="1" x14ac:dyDescent="0.3">
      <c r="B71" s="149" t="s">
        <v>101</v>
      </c>
      <c r="C71" s="188" t="s">
        <v>234</v>
      </c>
      <c r="D71" s="188" t="s">
        <v>235</v>
      </c>
      <c r="E71" s="190">
        <v>135</v>
      </c>
      <c r="F71" s="191">
        <f t="shared" ref="F71" si="62">ROUND((E71/12*$T$2),0)</f>
        <v>113</v>
      </c>
      <c r="G71" s="192">
        <f t="shared" ref="G71" si="63">ROUND(H71+I71,0)</f>
        <v>159</v>
      </c>
      <c r="H71" s="31">
        <v>135</v>
      </c>
      <c r="I71" s="30">
        <v>24</v>
      </c>
      <c r="J71" s="193">
        <f t="shared" ref="J71" si="64">ROUND(G71/F71*100,2)</f>
        <v>140.71</v>
      </c>
      <c r="K71" s="194">
        <f t="shared" ref="K71" si="65">ROUND(G71/E71*100,2)</f>
        <v>117.78</v>
      </c>
      <c r="L71" s="35">
        <f t="shared" ref="L71" si="66">ROUND(E71-G71,0)</f>
        <v>-24</v>
      </c>
      <c r="M71" s="332">
        <f t="shared" ref="M71" si="67">ROUND(L71/O71,1)</f>
        <v>-1.5</v>
      </c>
      <c r="N71" s="191">
        <f t="shared" ref="N71" si="68">ROUND(F71-G71,0)</f>
        <v>-46</v>
      </c>
      <c r="O71" s="191">
        <f t="shared" ref="O71" si="69">ROUND(G71/$T$2,0)</f>
        <v>16</v>
      </c>
      <c r="P71" s="200">
        <v>61</v>
      </c>
      <c r="Q71" s="196" t="s">
        <v>237</v>
      </c>
      <c r="R71" s="436" t="s">
        <v>368</v>
      </c>
      <c r="S71" s="53" t="s">
        <v>173</v>
      </c>
    </row>
    <row r="72" spans="1:26" s="187" customFormat="1" ht="81.75" customHeight="1" x14ac:dyDescent="0.3">
      <c r="B72" s="149" t="s">
        <v>349</v>
      </c>
      <c r="C72" s="188" t="s">
        <v>168</v>
      </c>
      <c r="D72" s="188" t="s">
        <v>241</v>
      </c>
      <c r="E72" s="190">
        <v>142</v>
      </c>
      <c r="F72" s="191">
        <f t="shared" ref="F72:F73" si="70">ROUND((E72/12*$T$2),0)</f>
        <v>118</v>
      </c>
      <c r="G72" s="192">
        <f t="shared" ref="G72" si="71">ROUND(H72+I72,0)</f>
        <v>147</v>
      </c>
      <c r="H72" s="31">
        <v>142</v>
      </c>
      <c r="I72" s="30">
        <v>5</v>
      </c>
      <c r="J72" s="193">
        <f t="shared" ref="J72" si="72">ROUND(G72/F72*100,2)</f>
        <v>124.58</v>
      </c>
      <c r="K72" s="194">
        <f t="shared" ref="K72" si="73">ROUND(G72/E72*100,2)</f>
        <v>103.52</v>
      </c>
      <c r="L72" s="35">
        <f t="shared" ref="L72" si="74">ROUND(E72-G72,0)</f>
        <v>-5</v>
      </c>
      <c r="M72" s="332">
        <f t="shared" ref="M72" si="75">ROUND(L72/O72,1)</f>
        <v>-0.3</v>
      </c>
      <c r="N72" s="191">
        <f t="shared" ref="N72" si="76">ROUND(F72-G72,0)</f>
        <v>-29</v>
      </c>
      <c r="O72" s="191">
        <f t="shared" ref="O72" si="77">ROUND(G72/$T$2,0)</f>
        <v>15</v>
      </c>
      <c r="P72" s="200">
        <v>61</v>
      </c>
      <c r="Q72" s="196" t="s">
        <v>146</v>
      </c>
      <c r="R72" s="384"/>
      <c r="S72" s="53" t="s">
        <v>173</v>
      </c>
    </row>
    <row r="73" spans="1:26" s="187" customFormat="1" ht="81.75" customHeight="1" x14ac:dyDescent="0.3">
      <c r="B73" s="149" t="s">
        <v>350</v>
      </c>
      <c r="C73" s="188" t="s">
        <v>244</v>
      </c>
      <c r="D73" s="188" t="s">
        <v>243</v>
      </c>
      <c r="E73" s="190">
        <v>2263</v>
      </c>
      <c r="F73" s="191">
        <f t="shared" si="70"/>
        <v>1886</v>
      </c>
      <c r="G73" s="192">
        <f t="shared" ref="G73" si="78">ROUND(H73+I73,0)</f>
        <v>1965</v>
      </c>
      <c r="H73" s="31">
        <v>1965</v>
      </c>
      <c r="I73" s="30">
        <v>0</v>
      </c>
      <c r="J73" s="193">
        <f t="shared" ref="J73" si="79">ROUND(G73/F73*100,2)</f>
        <v>104.19</v>
      </c>
      <c r="K73" s="194">
        <f t="shared" ref="K73" si="80">ROUND(G73/E73*100,2)</f>
        <v>86.83</v>
      </c>
      <c r="L73" s="35">
        <f t="shared" ref="L73" si="81">ROUND(E73-G73,0)</f>
        <v>298</v>
      </c>
      <c r="M73" s="332">
        <f t="shared" ref="M73" si="82">ROUND(L73/O73,1)</f>
        <v>1.5</v>
      </c>
      <c r="N73" s="191">
        <f t="shared" ref="N73" si="83">ROUND(F73-G73,0)</f>
        <v>-79</v>
      </c>
      <c r="O73" s="191">
        <f t="shared" ref="O73" si="84">ROUND(G73/$T$2,0)</f>
        <v>197</v>
      </c>
      <c r="P73" s="200">
        <v>300</v>
      </c>
      <c r="Q73" s="196" t="s">
        <v>146</v>
      </c>
      <c r="R73" s="354" t="s">
        <v>364</v>
      </c>
      <c r="S73" s="359" t="s">
        <v>376</v>
      </c>
    </row>
    <row r="74" spans="1:26" s="121" customFormat="1" ht="26.25" hidden="1" x14ac:dyDescent="0.3">
      <c r="A74" s="152" t="s">
        <v>171</v>
      </c>
      <c r="B74" s="149"/>
      <c r="C74" s="106"/>
      <c r="D74" s="106"/>
      <c r="E74" s="115"/>
      <c r="F74" s="170">
        <f t="shared" ref="F74:F81" si="85">ROUND((E74/12*$T$2),0)</f>
        <v>0</v>
      </c>
      <c r="G74" s="171">
        <f t="shared" ref="G74:G81" si="86">ROUND(H74+I74,0)</f>
        <v>0</v>
      </c>
      <c r="H74" s="108"/>
      <c r="I74" s="110"/>
      <c r="J74" s="172" t="e">
        <f t="shared" ref="J74:J81" si="87">ROUND(G74/F74*100,2)</f>
        <v>#DIV/0!</v>
      </c>
      <c r="K74" s="173" t="e">
        <f t="shared" ref="K74:K81" si="88">ROUND(G74/E74*100,2)</f>
        <v>#DIV/0!</v>
      </c>
      <c r="L74" s="113">
        <f t="shared" ref="L74:L81" si="89">ROUND(E74-G74,0)</f>
        <v>0</v>
      </c>
      <c r="M74" s="339" t="e">
        <f t="shared" ref="M74:M81" si="90">ROUND(L74/O74,1)</f>
        <v>#DIV/0!</v>
      </c>
      <c r="N74" s="170">
        <f t="shared" ref="N74:N81" si="91">ROUND(F74-G74,0)</f>
        <v>0</v>
      </c>
      <c r="O74" s="170">
        <f t="shared" ref="O74:O81" si="92">ROUND(G74/$T$2,0)</f>
        <v>0</v>
      </c>
      <c r="P74" s="183"/>
      <c r="Q74" s="205"/>
      <c r="R74" s="205"/>
      <c r="S74" s="356"/>
      <c r="T74" s="120"/>
      <c r="U74" s="2"/>
      <c r="V74" s="2"/>
      <c r="W74" s="2"/>
      <c r="X74" s="120"/>
      <c r="Y74" s="120"/>
      <c r="Z74" s="120"/>
    </row>
    <row r="75" spans="1:26" s="121" customFormat="1" hidden="1" x14ac:dyDescent="0.3">
      <c r="B75" s="149"/>
      <c r="C75" s="106"/>
      <c r="D75" s="106"/>
      <c r="E75" s="115"/>
      <c r="F75" s="170">
        <f t="shared" si="85"/>
        <v>0</v>
      </c>
      <c r="G75" s="171">
        <f t="shared" si="86"/>
        <v>0</v>
      </c>
      <c r="H75" s="108"/>
      <c r="I75" s="110"/>
      <c r="J75" s="172" t="e">
        <f t="shared" si="87"/>
        <v>#DIV/0!</v>
      </c>
      <c r="K75" s="173" t="e">
        <f t="shared" si="88"/>
        <v>#DIV/0!</v>
      </c>
      <c r="L75" s="113">
        <f t="shared" si="89"/>
        <v>0</v>
      </c>
      <c r="M75" s="339" t="e">
        <f t="shared" si="90"/>
        <v>#DIV/0!</v>
      </c>
      <c r="N75" s="170">
        <f t="shared" si="91"/>
        <v>0</v>
      </c>
      <c r="O75" s="170">
        <f t="shared" si="92"/>
        <v>0</v>
      </c>
      <c r="P75" s="183"/>
      <c r="Q75" s="205"/>
      <c r="R75" s="205"/>
      <c r="S75" s="356"/>
      <c r="T75" s="120"/>
      <c r="U75" s="2"/>
      <c r="V75" s="2"/>
      <c r="W75" s="2"/>
      <c r="X75" s="120"/>
      <c r="Y75" s="120"/>
      <c r="Z75" s="120"/>
    </row>
    <row r="76" spans="1:26" s="121" customFormat="1" ht="229.5" hidden="1" customHeight="1" x14ac:dyDescent="0.3">
      <c r="B76" s="149"/>
      <c r="C76" s="178"/>
      <c r="D76" s="235"/>
      <c r="E76" s="115"/>
      <c r="F76" s="170">
        <f t="shared" si="85"/>
        <v>0</v>
      </c>
      <c r="G76" s="171">
        <f t="shared" si="86"/>
        <v>0</v>
      </c>
      <c r="H76" s="108"/>
      <c r="I76" s="110"/>
      <c r="J76" s="172" t="e">
        <f t="shared" si="87"/>
        <v>#DIV/0!</v>
      </c>
      <c r="K76" s="173" t="e">
        <f t="shared" si="88"/>
        <v>#DIV/0!</v>
      </c>
      <c r="L76" s="113">
        <f t="shared" si="89"/>
        <v>0</v>
      </c>
      <c r="M76" s="339" t="e">
        <f t="shared" si="90"/>
        <v>#DIV/0!</v>
      </c>
      <c r="N76" s="170">
        <f t="shared" si="91"/>
        <v>0</v>
      </c>
      <c r="O76" s="170">
        <f t="shared" si="92"/>
        <v>0</v>
      </c>
      <c r="P76" s="183"/>
      <c r="Q76" s="205"/>
      <c r="R76" s="205"/>
      <c r="S76" s="356"/>
      <c r="T76" s="120"/>
      <c r="U76" s="2"/>
      <c r="V76" s="2"/>
      <c r="W76" s="2"/>
      <c r="X76" s="120"/>
      <c r="Y76" s="120"/>
      <c r="Z76" s="120"/>
    </row>
    <row r="77" spans="1:26" s="121" customFormat="1" hidden="1" x14ac:dyDescent="0.3">
      <c r="B77" s="149"/>
      <c r="C77" s="178"/>
      <c r="D77" s="235"/>
      <c r="E77" s="115"/>
      <c r="F77" s="170">
        <f t="shared" si="85"/>
        <v>0</v>
      </c>
      <c r="G77" s="171">
        <f t="shared" si="86"/>
        <v>0</v>
      </c>
      <c r="H77" s="108"/>
      <c r="I77" s="110"/>
      <c r="J77" s="172" t="e">
        <f t="shared" si="87"/>
        <v>#DIV/0!</v>
      </c>
      <c r="K77" s="173" t="e">
        <f t="shared" si="88"/>
        <v>#DIV/0!</v>
      </c>
      <c r="L77" s="113">
        <f t="shared" si="89"/>
        <v>0</v>
      </c>
      <c r="M77" s="339" t="e">
        <f t="shared" si="90"/>
        <v>#DIV/0!</v>
      </c>
      <c r="N77" s="170">
        <f t="shared" si="91"/>
        <v>0</v>
      </c>
      <c r="O77" s="170">
        <f t="shared" si="92"/>
        <v>0</v>
      </c>
      <c r="P77" s="183"/>
      <c r="Q77" s="205"/>
      <c r="R77" s="205"/>
      <c r="S77" s="356"/>
      <c r="T77" s="120"/>
      <c r="U77" s="2"/>
      <c r="V77" s="2"/>
      <c r="W77" s="2"/>
      <c r="X77" s="120"/>
      <c r="Y77" s="120"/>
      <c r="Z77" s="120"/>
    </row>
    <row r="78" spans="1:26" s="121" customFormat="1" hidden="1" x14ac:dyDescent="0.3">
      <c r="B78" s="149"/>
      <c r="C78" s="178"/>
      <c r="D78" s="235"/>
      <c r="E78" s="115"/>
      <c r="F78" s="170">
        <f t="shared" si="85"/>
        <v>0</v>
      </c>
      <c r="G78" s="171">
        <f t="shared" si="86"/>
        <v>0</v>
      </c>
      <c r="H78" s="108"/>
      <c r="I78" s="110"/>
      <c r="J78" s="172" t="e">
        <f t="shared" si="87"/>
        <v>#DIV/0!</v>
      </c>
      <c r="K78" s="173" t="e">
        <f t="shared" si="88"/>
        <v>#DIV/0!</v>
      </c>
      <c r="L78" s="113">
        <f t="shared" si="89"/>
        <v>0</v>
      </c>
      <c r="M78" s="339" t="e">
        <f t="shared" si="90"/>
        <v>#DIV/0!</v>
      </c>
      <c r="N78" s="170">
        <f t="shared" si="91"/>
        <v>0</v>
      </c>
      <c r="O78" s="170">
        <f t="shared" si="92"/>
        <v>0</v>
      </c>
      <c r="P78" s="183"/>
      <c r="Q78" s="205"/>
      <c r="R78" s="205"/>
      <c r="S78" s="356"/>
      <c r="T78" s="120"/>
      <c r="U78" s="2"/>
      <c r="V78" s="2"/>
      <c r="W78" s="2"/>
      <c r="X78" s="120"/>
      <c r="Y78" s="120"/>
      <c r="Z78" s="120"/>
    </row>
    <row r="79" spans="1:26" s="121" customFormat="1" hidden="1" x14ac:dyDescent="0.3">
      <c r="B79" s="149"/>
      <c r="C79" s="178"/>
      <c r="D79" s="235"/>
      <c r="E79" s="115"/>
      <c r="F79" s="170">
        <f t="shared" si="85"/>
        <v>0</v>
      </c>
      <c r="G79" s="171">
        <f t="shared" si="86"/>
        <v>0</v>
      </c>
      <c r="H79" s="108"/>
      <c r="I79" s="110"/>
      <c r="J79" s="172" t="e">
        <f t="shared" si="87"/>
        <v>#DIV/0!</v>
      </c>
      <c r="K79" s="173" t="e">
        <f t="shared" si="88"/>
        <v>#DIV/0!</v>
      </c>
      <c r="L79" s="113">
        <f t="shared" si="89"/>
        <v>0</v>
      </c>
      <c r="M79" s="339" t="e">
        <f t="shared" si="90"/>
        <v>#DIV/0!</v>
      </c>
      <c r="N79" s="170">
        <f t="shared" si="91"/>
        <v>0</v>
      </c>
      <c r="O79" s="170">
        <f t="shared" si="92"/>
        <v>0</v>
      </c>
      <c r="P79" s="183"/>
      <c r="Q79" s="205"/>
      <c r="R79" s="205"/>
      <c r="S79" s="356"/>
      <c r="T79" s="120"/>
      <c r="U79" s="2"/>
      <c r="V79" s="2"/>
      <c r="W79" s="2"/>
      <c r="X79" s="120"/>
      <c r="Y79" s="120"/>
      <c r="Z79" s="120"/>
    </row>
    <row r="80" spans="1:26" s="121" customFormat="1" hidden="1" x14ac:dyDescent="0.3">
      <c r="B80" s="149"/>
      <c r="C80" s="178"/>
      <c r="D80" s="235"/>
      <c r="E80" s="115"/>
      <c r="F80" s="170">
        <f t="shared" si="85"/>
        <v>0</v>
      </c>
      <c r="G80" s="171">
        <f t="shared" si="86"/>
        <v>0</v>
      </c>
      <c r="H80" s="108"/>
      <c r="I80" s="110"/>
      <c r="J80" s="172" t="e">
        <f t="shared" si="87"/>
        <v>#DIV/0!</v>
      </c>
      <c r="K80" s="173" t="e">
        <f t="shared" si="88"/>
        <v>#DIV/0!</v>
      </c>
      <c r="L80" s="113">
        <f t="shared" si="89"/>
        <v>0</v>
      </c>
      <c r="M80" s="339" t="e">
        <f t="shared" si="90"/>
        <v>#DIV/0!</v>
      </c>
      <c r="N80" s="170">
        <f t="shared" si="91"/>
        <v>0</v>
      </c>
      <c r="O80" s="170">
        <f t="shared" si="92"/>
        <v>0</v>
      </c>
      <c r="P80" s="183"/>
      <c r="Q80" s="205"/>
      <c r="R80" s="205"/>
      <c r="S80" s="356"/>
      <c r="T80" s="120"/>
      <c r="U80" s="2"/>
      <c r="V80" s="2"/>
      <c r="W80" s="2"/>
      <c r="X80" s="120"/>
      <c r="Y80" s="120"/>
      <c r="Z80" s="120"/>
    </row>
    <row r="81" spans="2:26" s="121" customFormat="1" hidden="1" x14ac:dyDescent="0.3">
      <c r="B81" s="149"/>
      <c r="C81" s="178"/>
      <c r="D81" s="235"/>
      <c r="E81" s="115"/>
      <c r="F81" s="170">
        <f t="shared" si="85"/>
        <v>0</v>
      </c>
      <c r="G81" s="171">
        <f t="shared" si="86"/>
        <v>0</v>
      </c>
      <c r="H81" s="108"/>
      <c r="I81" s="110"/>
      <c r="J81" s="172" t="e">
        <f t="shared" si="87"/>
        <v>#DIV/0!</v>
      </c>
      <c r="K81" s="173" t="e">
        <f t="shared" si="88"/>
        <v>#DIV/0!</v>
      </c>
      <c r="L81" s="113">
        <f t="shared" si="89"/>
        <v>0</v>
      </c>
      <c r="M81" s="339" t="e">
        <f t="shared" si="90"/>
        <v>#DIV/0!</v>
      </c>
      <c r="N81" s="170">
        <f t="shared" si="91"/>
        <v>0</v>
      </c>
      <c r="O81" s="170">
        <f t="shared" si="92"/>
        <v>0</v>
      </c>
      <c r="P81" s="183"/>
      <c r="Q81" s="205"/>
      <c r="R81" s="205"/>
      <c r="S81" s="356"/>
      <c r="T81" s="120"/>
      <c r="U81" s="2"/>
      <c r="V81" s="2"/>
      <c r="W81" s="2"/>
      <c r="X81" s="120"/>
      <c r="Y81" s="120"/>
      <c r="Z81" s="120"/>
    </row>
    <row r="82" spans="2:26" ht="50.25" hidden="1" customHeight="1" x14ac:dyDescent="0.3">
      <c r="B82" s="141" t="s">
        <v>36</v>
      </c>
      <c r="C82" s="174" t="s">
        <v>165</v>
      </c>
      <c r="D82" s="174"/>
      <c r="E82" s="174"/>
      <c r="F82" s="174"/>
      <c r="G82" s="174"/>
      <c r="H82" s="236"/>
      <c r="I82" s="174"/>
      <c r="J82" s="174"/>
      <c r="K82" s="174"/>
      <c r="L82" s="174"/>
      <c r="M82" s="344"/>
      <c r="N82" s="174"/>
      <c r="O82" s="174"/>
      <c r="P82" s="237"/>
      <c r="Q82" s="151"/>
      <c r="R82" s="151"/>
      <c r="S82" s="366"/>
      <c r="T82" s="2"/>
    </row>
    <row r="83" spans="2:26" s="121" customFormat="1" ht="106.5" hidden="1" customHeight="1" x14ac:dyDescent="0.4">
      <c r="B83" s="149"/>
      <c r="C83" s="106"/>
      <c r="D83" s="106"/>
      <c r="E83" s="115"/>
      <c r="F83" s="170">
        <f>ROUND((E83/12*$T$2),0)</f>
        <v>0</v>
      </c>
      <c r="G83" s="171">
        <f>ROUND(H83+I83,0)</f>
        <v>0</v>
      </c>
      <c r="H83" s="108"/>
      <c r="I83" s="110">
        <f>[1]Итого!$CA$47</f>
        <v>0</v>
      </c>
      <c r="J83" s="172" t="e">
        <f>ROUND(G83/F83*100,2)</f>
        <v>#DIV/0!</v>
      </c>
      <c r="K83" s="173" t="e">
        <f>ROUND(G83/E83*100,2)</f>
        <v>#DIV/0!</v>
      </c>
      <c r="L83" s="113">
        <f>ROUND(E83-G83,0)</f>
        <v>0</v>
      </c>
      <c r="M83" s="339" t="e">
        <f>ROUND(L83/O83,1)</f>
        <v>#DIV/0!</v>
      </c>
      <c r="N83" s="170">
        <f>ROUND(F83-G83,0)</f>
        <v>0</v>
      </c>
      <c r="O83" s="170">
        <f>ROUND(G83/$T$2,0)</f>
        <v>0</v>
      </c>
      <c r="P83" s="183">
        <v>20000</v>
      </c>
      <c r="Q83" s="205" t="s">
        <v>175</v>
      </c>
      <c r="R83" s="184"/>
      <c r="S83" s="356"/>
      <c r="T83" s="120"/>
      <c r="U83" s="161">
        <v>455.5</v>
      </c>
      <c r="V83" s="2"/>
      <c r="W83" s="158">
        <f>ROUND(P83*U83,2)</f>
        <v>9110000</v>
      </c>
      <c r="X83" s="120"/>
      <c r="Y83" s="120"/>
      <c r="Z83" s="120"/>
    </row>
    <row r="84" spans="2:26" s="121" customFormat="1" ht="24" hidden="1" customHeight="1" x14ac:dyDescent="0.3">
      <c r="B84" s="149"/>
      <c r="C84" s="106"/>
      <c r="D84" s="106"/>
      <c r="E84" s="115"/>
      <c r="F84" s="170">
        <f>ROUND((E84/12*$T$2),0)</f>
        <v>0</v>
      </c>
      <c r="G84" s="171">
        <f>ROUND(H84+I84,0)</f>
        <v>0</v>
      </c>
      <c r="H84" s="107"/>
      <c r="I84" s="110">
        <f>[1]Итого!$CA$50</f>
        <v>0</v>
      </c>
      <c r="J84" s="172" t="e">
        <f>ROUND(G84/F84*100,2)</f>
        <v>#DIV/0!</v>
      </c>
      <c r="K84" s="173" t="e">
        <f>ROUND(G84/E84*100,2)</f>
        <v>#DIV/0!</v>
      </c>
      <c r="L84" s="113">
        <f>ROUND(E84-G84,0)</f>
        <v>0</v>
      </c>
      <c r="M84" s="339" t="e">
        <f>ROUND(L84/O84,1)</f>
        <v>#DIV/0!</v>
      </c>
      <c r="N84" s="170">
        <f>ROUND(F84-G84,0)</f>
        <v>0</v>
      </c>
      <c r="O84" s="170">
        <f>ROUND(G84/$T$2,0)</f>
        <v>0</v>
      </c>
      <c r="P84" s="183"/>
      <c r="Q84" s="205" t="s">
        <v>176</v>
      </c>
      <c r="R84" s="184"/>
      <c r="S84" s="356"/>
      <c r="T84" s="120"/>
      <c r="U84" s="2"/>
      <c r="V84" s="2"/>
      <c r="W84" s="2"/>
      <c r="X84" s="120"/>
      <c r="Y84" s="120"/>
      <c r="Z84" s="120"/>
    </row>
    <row r="85" spans="2:26" s="187" customFormat="1" ht="48" customHeight="1" x14ac:dyDescent="0.3">
      <c r="B85" s="141" t="s">
        <v>38</v>
      </c>
      <c r="C85" s="259" t="s">
        <v>157</v>
      </c>
      <c r="D85" s="260"/>
      <c r="E85" s="297"/>
      <c r="F85" s="297"/>
      <c r="G85" s="269"/>
      <c r="H85" s="264"/>
      <c r="I85" s="270"/>
      <c r="J85" s="270"/>
      <c r="K85" s="271"/>
      <c r="L85" s="272"/>
      <c r="M85" s="337"/>
      <c r="N85" s="272"/>
      <c r="O85" s="270"/>
      <c r="P85" s="273"/>
      <c r="Q85" s="270"/>
      <c r="R85" s="270"/>
      <c r="S85" s="367"/>
      <c r="T85" s="189"/>
    </row>
    <row r="86" spans="2:26" s="121" customFormat="1" ht="292.5" customHeight="1" x14ac:dyDescent="0.3">
      <c r="B86" s="395" t="s">
        <v>54</v>
      </c>
      <c r="C86" s="393" t="s">
        <v>187</v>
      </c>
      <c r="D86" s="397" t="s">
        <v>215</v>
      </c>
      <c r="E86" s="399">
        <v>10309</v>
      </c>
      <c r="F86" s="401">
        <f t="shared" ref="F86" si="93">ROUND((E86/12*$T$2),0)</f>
        <v>8591</v>
      </c>
      <c r="G86" s="403">
        <f t="shared" ref="G86" si="94">ROUND(H86+I86,0)</f>
        <v>9357</v>
      </c>
      <c r="H86" s="405">
        <v>7605</v>
      </c>
      <c r="I86" s="407">
        <v>1752</v>
      </c>
      <c r="J86" s="409">
        <f t="shared" ref="J86" si="95">ROUND(G86/F86*100,2)</f>
        <v>108.92</v>
      </c>
      <c r="K86" s="411">
        <f t="shared" ref="K86" si="96">ROUND(G86/E86*100,2)</f>
        <v>90.77</v>
      </c>
      <c r="L86" s="413">
        <f t="shared" ref="L86" si="97">ROUND(E86-G86,0)</f>
        <v>952</v>
      </c>
      <c r="M86" s="415">
        <f t="shared" ref="M86" si="98">ROUND(L86/O86,1)</f>
        <v>1</v>
      </c>
      <c r="N86" s="401">
        <f t="shared" ref="N86" si="99">ROUND(F86-G86,0)</f>
        <v>-766</v>
      </c>
      <c r="O86" s="401">
        <f t="shared" ref="O86" si="100">ROUND(G86/$T$2,0)</f>
        <v>936</v>
      </c>
      <c r="P86" s="437">
        <v>0</v>
      </c>
      <c r="Q86" s="393" t="s">
        <v>373</v>
      </c>
      <c r="R86" s="390" t="s">
        <v>432</v>
      </c>
      <c r="S86" s="388" t="s">
        <v>55</v>
      </c>
      <c r="T86" s="120"/>
      <c r="U86" s="2"/>
      <c r="V86" s="2"/>
      <c r="W86" s="2"/>
      <c r="X86" s="120"/>
      <c r="Y86" s="120"/>
      <c r="Z86" s="120"/>
    </row>
    <row r="87" spans="2:26" s="121" customFormat="1" ht="148.5" customHeight="1" x14ac:dyDescent="0.3">
      <c r="B87" s="396"/>
      <c r="C87" s="394"/>
      <c r="D87" s="398"/>
      <c r="E87" s="400"/>
      <c r="F87" s="402"/>
      <c r="G87" s="404"/>
      <c r="H87" s="406"/>
      <c r="I87" s="408"/>
      <c r="J87" s="410"/>
      <c r="K87" s="412"/>
      <c r="L87" s="414"/>
      <c r="M87" s="416"/>
      <c r="N87" s="402"/>
      <c r="O87" s="402"/>
      <c r="P87" s="438"/>
      <c r="Q87" s="394"/>
      <c r="R87" s="392"/>
      <c r="S87" s="389"/>
      <c r="T87" s="120"/>
      <c r="U87" s="2"/>
      <c r="V87" s="2"/>
      <c r="W87" s="2"/>
      <c r="X87" s="120"/>
      <c r="Y87" s="120"/>
      <c r="Z87" s="120"/>
    </row>
    <row r="88" spans="2:26" s="121" customFormat="1" ht="89.25" customHeight="1" x14ac:dyDescent="0.3">
      <c r="B88" s="395" t="s">
        <v>351</v>
      </c>
      <c r="C88" s="393" t="s">
        <v>159</v>
      </c>
      <c r="D88" s="202" t="s">
        <v>199</v>
      </c>
      <c r="E88" s="399">
        <v>30666</v>
      </c>
      <c r="F88" s="401">
        <f t="shared" ref="F88" si="101">ROUND((E88/12*$T$2),0)</f>
        <v>25555</v>
      </c>
      <c r="G88" s="403">
        <f t="shared" ref="G88" si="102">ROUND(H88+I88,0)</f>
        <v>27615</v>
      </c>
      <c r="H88" s="405">
        <v>25249</v>
      </c>
      <c r="I88" s="407">
        <v>2366</v>
      </c>
      <c r="J88" s="409">
        <f t="shared" ref="J88" si="103">ROUND(G88/F88*100,2)</f>
        <v>108.06</v>
      </c>
      <c r="K88" s="411">
        <f t="shared" ref="K88" si="104">ROUND(G88/E88*100,2)</f>
        <v>90.05</v>
      </c>
      <c r="L88" s="413">
        <f t="shared" ref="L88" si="105">ROUND(E88-G88,0)</f>
        <v>3051</v>
      </c>
      <c r="M88" s="415">
        <f t="shared" ref="M88" si="106">ROUND(L88/O88,1)</f>
        <v>1.1000000000000001</v>
      </c>
      <c r="N88" s="401">
        <f t="shared" ref="N88" si="107">ROUND(F88-G88,0)</f>
        <v>-2060</v>
      </c>
      <c r="O88" s="401">
        <f t="shared" ref="O88" si="108">ROUND(G88/$T$2,0)</f>
        <v>2762</v>
      </c>
      <c r="P88" s="195">
        <v>-12</v>
      </c>
      <c r="Q88" s="196" t="s">
        <v>203</v>
      </c>
      <c r="R88" s="354" t="s">
        <v>364</v>
      </c>
      <c r="S88" s="359" t="s">
        <v>376</v>
      </c>
      <c r="T88" s="120"/>
      <c r="U88" s="2"/>
      <c r="V88" s="2"/>
      <c r="W88" s="2"/>
      <c r="X88" s="120"/>
      <c r="Y88" s="120"/>
      <c r="Z88" s="120"/>
    </row>
    <row r="89" spans="2:26" s="121" customFormat="1" ht="129.75" customHeight="1" x14ac:dyDescent="0.3">
      <c r="B89" s="396"/>
      <c r="C89" s="394"/>
      <c r="D89" s="202" t="s">
        <v>304</v>
      </c>
      <c r="E89" s="400"/>
      <c r="F89" s="402"/>
      <c r="G89" s="404"/>
      <c r="H89" s="406"/>
      <c r="I89" s="408"/>
      <c r="J89" s="410"/>
      <c r="K89" s="412"/>
      <c r="L89" s="414"/>
      <c r="M89" s="416"/>
      <c r="N89" s="402"/>
      <c r="O89" s="402"/>
      <c r="P89" s="195">
        <v>264</v>
      </c>
      <c r="Q89" s="196" t="s">
        <v>305</v>
      </c>
      <c r="R89" s="354" t="s">
        <v>364</v>
      </c>
      <c r="S89" s="359" t="s">
        <v>376</v>
      </c>
      <c r="T89" s="120"/>
      <c r="U89" s="2"/>
      <c r="V89" s="2"/>
      <c r="W89" s="2"/>
      <c r="X89" s="120"/>
      <c r="Y89" s="120"/>
      <c r="Z89" s="120"/>
    </row>
    <row r="90" spans="2:26" s="121" customFormat="1" ht="108.75" customHeight="1" x14ac:dyDescent="0.3">
      <c r="B90" s="149" t="s">
        <v>352</v>
      </c>
      <c r="C90" s="213" t="s">
        <v>201</v>
      </c>
      <c r="D90" s="202" t="s">
        <v>202</v>
      </c>
      <c r="E90" s="190">
        <v>7556</v>
      </c>
      <c r="F90" s="191">
        <f t="shared" ref="F90" si="109">ROUND((E90/12*$T$2),0)</f>
        <v>6297</v>
      </c>
      <c r="G90" s="192">
        <f t="shared" ref="G90" si="110">ROUND(H90+I90,0)</f>
        <v>5783</v>
      </c>
      <c r="H90" s="31">
        <v>5681</v>
      </c>
      <c r="I90" s="30">
        <v>102</v>
      </c>
      <c r="J90" s="193">
        <f t="shared" ref="J90" si="111">ROUND(G90/F90*100,2)</f>
        <v>91.84</v>
      </c>
      <c r="K90" s="194">
        <f t="shared" ref="K90" si="112">ROUND(G90/E90*100,2)</f>
        <v>76.540000000000006</v>
      </c>
      <c r="L90" s="35">
        <f t="shared" ref="L90" si="113">ROUND(E90-G90,0)</f>
        <v>1773</v>
      </c>
      <c r="M90" s="332">
        <f t="shared" ref="M90" si="114">ROUND(L90/O90,1)</f>
        <v>3.1</v>
      </c>
      <c r="N90" s="191">
        <f t="shared" ref="N90" si="115">ROUND(F90-G90,0)</f>
        <v>514</v>
      </c>
      <c r="O90" s="191">
        <f t="shared" ref="O90" si="116">ROUND(G90/$T$2,0)</f>
        <v>578</v>
      </c>
      <c r="P90" s="195">
        <v>-41</v>
      </c>
      <c r="Q90" s="196" t="s">
        <v>265</v>
      </c>
      <c r="R90" s="390" t="s">
        <v>395</v>
      </c>
      <c r="S90" s="359" t="s">
        <v>173</v>
      </c>
      <c r="T90" s="120"/>
      <c r="U90" s="2"/>
      <c r="V90" s="2"/>
      <c r="W90" s="2"/>
      <c r="X90" s="120"/>
      <c r="Y90" s="120"/>
      <c r="Z90" s="120"/>
    </row>
    <row r="91" spans="2:26" s="121" customFormat="1" ht="86.25" customHeight="1" x14ac:dyDescent="0.3">
      <c r="B91" s="149" t="s">
        <v>353</v>
      </c>
      <c r="C91" s="213" t="s">
        <v>64</v>
      </c>
      <c r="D91" s="202" t="s">
        <v>218</v>
      </c>
      <c r="E91" s="190">
        <v>726</v>
      </c>
      <c r="F91" s="191">
        <f t="shared" ref="F91" si="117">ROUND((E91/12*$T$2),0)</f>
        <v>605</v>
      </c>
      <c r="G91" s="192">
        <f t="shared" ref="G91" si="118">ROUND(H91+I91,0)</f>
        <v>658</v>
      </c>
      <c r="H91" s="31">
        <v>651</v>
      </c>
      <c r="I91" s="30">
        <v>7</v>
      </c>
      <c r="J91" s="193">
        <f t="shared" ref="J91" si="119">ROUND(G91/F91*100,2)</f>
        <v>108.76</v>
      </c>
      <c r="K91" s="194">
        <f t="shared" ref="K91" si="120">ROUND(G91/E91*100,2)</f>
        <v>90.63</v>
      </c>
      <c r="L91" s="35">
        <f t="shared" ref="L91" si="121">ROUND(E91-G91,0)</f>
        <v>68</v>
      </c>
      <c r="M91" s="332">
        <f t="shared" ref="M91" si="122">ROUND(L91/O91,1)</f>
        <v>1</v>
      </c>
      <c r="N91" s="191">
        <f t="shared" ref="N91" si="123">ROUND(F91-G91,0)</f>
        <v>-53</v>
      </c>
      <c r="O91" s="191">
        <f t="shared" ref="O91" si="124">ROUND(G91/$T$2,0)</f>
        <v>66</v>
      </c>
      <c r="P91" s="195">
        <v>50</v>
      </c>
      <c r="Q91" s="196" t="s">
        <v>219</v>
      </c>
      <c r="R91" s="391"/>
      <c r="S91" s="359" t="s">
        <v>173</v>
      </c>
      <c r="T91" s="120"/>
      <c r="U91" s="2"/>
      <c r="V91" s="2"/>
      <c r="W91" s="2"/>
      <c r="X91" s="120"/>
      <c r="Y91" s="120"/>
      <c r="Z91" s="120"/>
    </row>
    <row r="92" spans="2:26" s="121" customFormat="1" ht="98.25" customHeight="1" x14ac:dyDescent="0.3">
      <c r="B92" s="149" t="s">
        <v>354</v>
      </c>
      <c r="C92" s="213" t="s">
        <v>76</v>
      </c>
      <c r="D92" s="202" t="s">
        <v>221</v>
      </c>
      <c r="E92" s="190">
        <v>2005</v>
      </c>
      <c r="F92" s="191">
        <f t="shared" ref="F92:F96" si="125">ROUND((E92/12*$T$2),0)</f>
        <v>1671</v>
      </c>
      <c r="G92" s="192">
        <f t="shared" ref="G92" si="126">ROUND(H92+I92,0)</f>
        <v>1665</v>
      </c>
      <c r="H92" s="31">
        <v>1642</v>
      </c>
      <c r="I92" s="30">
        <v>23</v>
      </c>
      <c r="J92" s="193">
        <f t="shared" ref="J92" si="127">ROUND(G92/F92*100,2)</f>
        <v>99.64</v>
      </c>
      <c r="K92" s="194">
        <f t="shared" ref="K92" si="128">ROUND(G92/E92*100,2)</f>
        <v>83.04</v>
      </c>
      <c r="L92" s="35">
        <f t="shared" ref="L92" si="129">ROUND(E92-G92,0)</f>
        <v>340</v>
      </c>
      <c r="M92" s="332">
        <f t="shared" ref="M92" si="130">ROUND(L92/O92,1)</f>
        <v>2</v>
      </c>
      <c r="N92" s="191">
        <f t="shared" ref="N92" si="131">ROUND(F92-G92,0)</f>
        <v>6</v>
      </c>
      <c r="O92" s="191">
        <f t="shared" ref="O92" si="132">ROUND(G92/$T$2,0)</f>
        <v>167</v>
      </c>
      <c r="P92" s="195">
        <v>0</v>
      </c>
      <c r="Q92" s="196" t="s">
        <v>397</v>
      </c>
      <c r="R92" s="391"/>
      <c r="S92" s="359" t="s">
        <v>173</v>
      </c>
      <c r="T92" s="120"/>
      <c r="U92" s="2"/>
      <c r="V92" s="2"/>
      <c r="W92" s="2"/>
      <c r="X92" s="120"/>
      <c r="Y92" s="120"/>
      <c r="Z92" s="120"/>
    </row>
    <row r="93" spans="2:26" s="121" customFormat="1" ht="75.75" customHeight="1" x14ac:dyDescent="0.3">
      <c r="B93" s="149" t="s">
        <v>355</v>
      </c>
      <c r="C93" s="213" t="s">
        <v>74</v>
      </c>
      <c r="D93" s="202" t="s">
        <v>222</v>
      </c>
      <c r="E93" s="190">
        <v>2889</v>
      </c>
      <c r="F93" s="191">
        <f t="shared" si="125"/>
        <v>2408</v>
      </c>
      <c r="G93" s="192">
        <f t="shared" ref="G93" si="133">ROUND(H93+I93,0)</f>
        <v>1612</v>
      </c>
      <c r="H93" s="31">
        <v>1603</v>
      </c>
      <c r="I93" s="30">
        <v>9</v>
      </c>
      <c r="J93" s="193">
        <f t="shared" ref="J93" si="134">ROUND(G93/F93*100,2)</f>
        <v>66.94</v>
      </c>
      <c r="K93" s="194">
        <f t="shared" ref="K93" si="135">ROUND(G93/E93*100,2)</f>
        <v>55.8</v>
      </c>
      <c r="L93" s="35">
        <f t="shared" ref="L93" si="136">ROUND(E93-G93,0)</f>
        <v>1277</v>
      </c>
      <c r="M93" s="332">
        <f t="shared" ref="M93" si="137">ROUND(L93/O93,1)</f>
        <v>7.9</v>
      </c>
      <c r="N93" s="191">
        <f t="shared" ref="N93" si="138">ROUND(F93-G93,0)</f>
        <v>796</v>
      </c>
      <c r="O93" s="191">
        <f t="shared" ref="O93" si="139">ROUND(G93/$T$2,0)</f>
        <v>161</v>
      </c>
      <c r="P93" s="195">
        <v>0</v>
      </c>
      <c r="Q93" s="196" t="s">
        <v>264</v>
      </c>
      <c r="R93" s="391"/>
      <c r="S93" s="359" t="s">
        <v>173</v>
      </c>
      <c r="T93" s="120"/>
      <c r="U93" s="2"/>
      <c r="V93" s="2"/>
      <c r="W93" s="2"/>
      <c r="X93" s="120"/>
      <c r="Y93" s="120"/>
      <c r="Z93" s="120"/>
    </row>
    <row r="94" spans="2:26" s="121" customFormat="1" ht="77.25" customHeight="1" x14ac:dyDescent="0.3">
      <c r="B94" s="149" t="s">
        <v>356</v>
      </c>
      <c r="C94" s="213" t="s">
        <v>224</v>
      </c>
      <c r="D94" s="202" t="s">
        <v>223</v>
      </c>
      <c r="E94" s="190">
        <v>1276</v>
      </c>
      <c r="F94" s="191">
        <f t="shared" si="125"/>
        <v>1063</v>
      </c>
      <c r="G94" s="192">
        <f t="shared" ref="G94" si="140">ROUND(H94+I94,0)</f>
        <v>1068</v>
      </c>
      <c r="H94" s="31">
        <v>1028</v>
      </c>
      <c r="I94" s="30">
        <v>40</v>
      </c>
      <c r="J94" s="193">
        <f t="shared" ref="J94" si="141">ROUND(G94/F94*100,2)</f>
        <v>100.47</v>
      </c>
      <c r="K94" s="194">
        <f t="shared" ref="K94" si="142">ROUND(G94/E94*100,2)</f>
        <v>83.7</v>
      </c>
      <c r="L94" s="35">
        <f t="shared" ref="L94" si="143">ROUND(E94-G94,0)</f>
        <v>208</v>
      </c>
      <c r="M94" s="332">
        <f t="shared" ref="M94" si="144">ROUND(L94/O94,1)</f>
        <v>1.9</v>
      </c>
      <c r="N94" s="191">
        <f t="shared" ref="N94" si="145">ROUND(F94-G94,0)</f>
        <v>-5</v>
      </c>
      <c r="O94" s="191">
        <f t="shared" ref="O94" si="146">ROUND(G94/$T$2,0)</f>
        <v>107</v>
      </c>
      <c r="P94" s="195">
        <v>0</v>
      </c>
      <c r="Q94" s="196" t="s">
        <v>263</v>
      </c>
      <c r="R94" s="391"/>
      <c r="S94" s="359" t="s">
        <v>173</v>
      </c>
      <c r="T94" s="120"/>
      <c r="U94" s="2"/>
      <c r="V94" s="2"/>
      <c r="W94" s="2"/>
      <c r="X94" s="120"/>
      <c r="Y94" s="120"/>
      <c r="Z94" s="120"/>
    </row>
    <row r="95" spans="2:26" s="121" customFormat="1" ht="54.75" customHeight="1" x14ac:dyDescent="0.3">
      <c r="B95" s="149" t="s">
        <v>357</v>
      </c>
      <c r="C95" s="213" t="s">
        <v>226</v>
      </c>
      <c r="D95" s="202" t="s">
        <v>227</v>
      </c>
      <c r="E95" s="190">
        <v>2155</v>
      </c>
      <c r="F95" s="191">
        <f t="shared" si="125"/>
        <v>1796</v>
      </c>
      <c r="G95" s="192">
        <f t="shared" ref="G95" si="147">ROUND(H95+I95,0)</f>
        <v>1878</v>
      </c>
      <c r="H95" s="31">
        <v>1878</v>
      </c>
      <c r="I95" s="30">
        <v>0</v>
      </c>
      <c r="J95" s="193">
        <f t="shared" ref="J95" si="148">ROUND(G95/F95*100,2)</f>
        <v>104.57</v>
      </c>
      <c r="K95" s="194">
        <f t="shared" ref="K95" si="149">ROUND(G95/E95*100,2)</f>
        <v>87.15</v>
      </c>
      <c r="L95" s="35">
        <f t="shared" ref="L95" si="150">ROUND(E95-G95,0)</f>
        <v>277</v>
      </c>
      <c r="M95" s="332">
        <f t="shared" ref="M95" si="151">ROUND(L95/O95,1)</f>
        <v>1.5</v>
      </c>
      <c r="N95" s="191">
        <f t="shared" ref="N95" si="152">ROUND(F95-G95,0)</f>
        <v>-82</v>
      </c>
      <c r="O95" s="191">
        <f t="shared" ref="O95" si="153">ROUND(G95/$T$2,0)</f>
        <v>188</v>
      </c>
      <c r="P95" s="195">
        <v>0</v>
      </c>
      <c r="Q95" s="196" t="s">
        <v>262</v>
      </c>
      <c r="R95" s="392"/>
      <c r="S95" s="359" t="s">
        <v>173</v>
      </c>
      <c r="T95" s="120"/>
      <c r="U95" s="2"/>
      <c r="V95" s="2"/>
      <c r="W95" s="2"/>
      <c r="X95" s="120"/>
      <c r="Y95" s="120"/>
      <c r="Z95" s="120"/>
    </row>
    <row r="96" spans="2:26" s="121" customFormat="1" ht="89.25" customHeight="1" x14ac:dyDescent="0.3">
      <c r="B96" s="149" t="s">
        <v>402</v>
      </c>
      <c r="C96" s="213" t="s">
        <v>238</v>
      </c>
      <c r="D96" s="202" t="s">
        <v>239</v>
      </c>
      <c r="E96" s="190">
        <v>192</v>
      </c>
      <c r="F96" s="191">
        <f t="shared" si="125"/>
        <v>160</v>
      </c>
      <c r="G96" s="192">
        <f t="shared" ref="G96" si="154">ROUND(H96+I96,0)</f>
        <v>175</v>
      </c>
      <c r="H96" s="31">
        <v>175</v>
      </c>
      <c r="I96" s="30">
        <v>0</v>
      </c>
      <c r="J96" s="193">
        <f t="shared" ref="J96" si="155">ROUND(G96/F96*100,2)</f>
        <v>109.38</v>
      </c>
      <c r="K96" s="194">
        <f t="shared" ref="K96" si="156">ROUND(G96/E96*100,2)</f>
        <v>91.15</v>
      </c>
      <c r="L96" s="35">
        <f t="shared" ref="L96" si="157">ROUND(E96-G96,0)</f>
        <v>17</v>
      </c>
      <c r="M96" s="332">
        <f t="shared" ref="M96" si="158">ROUND(L96/O96,1)</f>
        <v>0.9</v>
      </c>
      <c r="N96" s="191">
        <f t="shared" ref="N96" si="159">ROUND(F96-G96,0)</f>
        <v>-15</v>
      </c>
      <c r="O96" s="191">
        <f t="shared" ref="O96" si="160">ROUND(G96/$T$2,0)</f>
        <v>18</v>
      </c>
      <c r="P96" s="195">
        <v>30</v>
      </c>
      <c r="Q96" s="196" t="s">
        <v>240</v>
      </c>
      <c r="R96" s="354" t="s">
        <v>364</v>
      </c>
      <c r="S96" s="359" t="s">
        <v>376</v>
      </c>
      <c r="T96" s="120"/>
      <c r="U96" s="2"/>
      <c r="V96" s="2"/>
      <c r="W96" s="2"/>
      <c r="X96" s="120"/>
      <c r="Y96" s="120"/>
      <c r="Z96" s="120"/>
    </row>
    <row r="97" spans="2:26" s="121" customFormat="1" ht="102" customHeight="1" x14ac:dyDescent="0.3">
      <c r="B97" s="43" t="s">
        <v>358</v>
      </c>
      <c r="C97" s="213" t="s">
        <v>120</v>
      </c>
      <c r="D97" s="202" t="s">
        <v>256</v>
      </c>
      <c r="E97" s="190">
        <v>7252</v>
      </c>
      <c r="F97" s="191">
        <f t="shared" ref="F97:F104" si="161">ROUND((E97/12*$T$2),0)</f>
        <v>6043</v>
      </c>
      <c r="G97" s="192">
        <f t="shared" ref="G97:G102" si="162">ROUND(H97+I97,0)</f>
        <v>5819</v>
      </c>
      <c r="H97" s="249">
        <v>5811</v>
      </c>
      <c r="I97" s="247">
        <v>8</v>
      </c>
      <c r="J97" s="193">
        <f t="shared" ref="J97:J102" si="163">ROUND(G97/F97*100,2)</f>
        <v>96.29</v>
      </c>
      <c r="K97" s="194">
        <f t="shared" ref="K97:K102" si="164">ROUND(G97/E97*100,2)</f>
        <v>80.239999999999995</v>
      </c>
      <c r="L97" s="35">
        <f t="shared" ref="L97:L102" si="165">ROUND(E97-G97,0)</f>
        <v>1433</v>
      </c>
      <c r="M97" s="332">
        <f t="shared" ref="M97:M102" si="166">ROUND(L97/O97,1)</f>
        <v>2.5</v>
      </c>
      <c r="N97" s="191">
        <f t="shared" ref="N97:N102" si="167">ROUND(F97-G97,0)</f>
        <v>224</v>
      </c>
      <c r="O97" s="191">
        <f t="shared" ref="O97:O102" si="168">ROUND(G97/$T$2,0)</f>
        <v>582</v>
      </c>
      <c r="P97" s="200">
        <v>0</v>
      </c>
      <c r="Q97" s="196" t="s">
        <v>396</v>
      </c>
      <c r="R97" s="390" t="s">
        <v>395</v>
      </c>
      <c r="S97" s="359" t="s">
        <v>173</v>
      </c>
      <c r="T97" s="120"/>
      <c r="U97" s="2"/>
      <c r="V97" s="2"/>
      <c r="W97" s="2"/>
      <c r="X97" s="120"/>
      <c r="Y97" s="120"/>
      <c r="Z97" s="120"/>
    </row>
    <row r="98" spans="2:26" s="121" customFormat="1" ht="117.75" customHeight="1" x14ac:dyDescent="0.3">
      <c r="B98" s="43" t="s">
        <v>359</v>
      </c>
      <c r="C98" s="246" t="s">
        <v>260</v>
      </c>
      <c r="D98" s="202" t="s">
        <v>261</v>
      </c>
      <c r="E98" s="190">
        <v>1127</v>
      </c>
      <c r="F98" s="191">
        <f t="shared" ref="F98:F100" si="169">ROUND((E98/12*$T$2),0)</f>
        <v>939</v>
      </c>
      <c r="G98" s="192">
        <f t="shared" ref="G98" si="170">ROUND(H98+I98,0)</f>
        <v>998</v>
      </c>
      <c r="H98" s="249">
        <v>951</v>
      </c>
      <c r="I98" s="247">
        <v>47</v>
      </c>
      <c r="J98" s="193">
        <f t="shared" ref="J98" si="171">ROUND(G98/F98*100,2)</f>
        <v>106.28</v>
      </c>
      <c r="K98" s="194">
        <f t="shared" ref="K98" si="172">ROUND(G98/E98*100,2)</f>
        <v>88.55</v>
      </c>
      <c r="L98" s="35">
        <f t="shared" ref="L98" si="173">ROUND(E98-G98,0)</f>
        <v>129</v>
      </c>
      <c r="M98" s="332">
        <f t="shared" ref="M98" si="174">ROUND(L98/O98,1)</f>
        <v>1.3</v>
      </c>
      <c r="N98" s="191">
        <f t="shared" ref="N98" si="175">ROUND(F98-G98,0)</f>
        <v>-59</v>
      </c>
      <c r="O98" s="191">
        <f t="shared" ref="O98" si="176">ROUND(G98/$T$2,0)</f>
        <v>100</v>
      </c>
      <c r="P98" s="200">
        <v>0</v>
      </c>
      <c r="Q98" s="196" t="s">
        <v>266</v>
      </c>
      <c r="R98" s="391"/>
      <c r="S98" s="359" t="s">
        <v>173</v>
      </c>
      <c r="T98" s="120"/>
      <c r="U98" s="2"/>
      <c r="V98" s="2"/>
      <c r="W98" s="2"/>
      <c r="X98" s="120"/>
      <c r="Y98" s="120"/>
      <c r="Z98" s="120"/>
    </row>
    <row r="99" spans="2:26" s="121" customFormat="1" ht="66" customHeight="1" x14ac:dyDescent="0.3">
      <c r="B99" s="43" t="s">
        <v>360</v>
      </c>
      <c r="C99" s="246" t="s">
        <v>84</v>
      </c>
      <c r="D99" s="202" t="s">
        <v>272</v>
      </c>
      <c r="E99" s="190">
        <v>5149</v>
      </c>
      <c r="F99" s="191">
        <f t="shared" si="169"/>
        <v>4291</v>
      </c>
      <c r="G99" s="192">
        <f t="shared" ref="G99" si="177">ROUND(H99+I99,0)</f>
        <v>4294</v>
      </c>
      <c r="H99" s="249">
        <v>4286</v>
      </c>
      <c r="I99" s="247">
        <v>8</v>
      </c>
      <c r="J99" s="193">
        <f t="shared" ref="J99" si="178">ROUND(G99/F99*100,2)</f>
        <v>100.07</v>
      </c>
      <c r="K99" s="194">
        <f t="shared" ref="K99" si="179">ROUND(G99/E99*100,2)</f>
        <v>83.39</v>
      </c>
      <c r="L99" s="35">
        <f t="shared" ref="L99" si="180">ROUND(E99-G99,0)</f>
        <v>855</v>
      </c>
      <c r="M99" s="332">
        <f t="shared" ref="M99" si="181">ROUND(L99/O99,1)</f>
        <v>2</v>
      </c>
      <c r="N99" s="191">
        <f t="shared" ref="N99" si="182">ROUND(F99-G99,0)</f>
        <v>-3</v>
      </c>
      <c r="O99" s="191">
        <f t="shared" ref="O99" si="183">ROUND(G99/$T$2,0)</f>
        <v>429</v>
      </c>
      <c r="P99" s="200">
        <v>0</v>
      </c>
      <c r="Q99" s="196" t="s">
        <v>273</v>
      </c>
      <c r="R99" s="391"/>
      <c r="S99" s="359" t="s">
        <v>173</v>
      </c>
      <c r="T99" s="120"/>
      <c r="U99" s="2"/>
      <c r="V99" s="2"/>
      <c r="W99" s="2"/>
      <c r="X99" s="120"/>
      <c r="Y99" s="120"/>
      <c r="Z99" s="120"/>
    </row>
    <row r="100" spans="2:26" s="121" customFormat="1" ht="243" customHeight="1" x14ac:dyDescent="0.3">
      <c r="B100" s="43" t="s">
        <v>361</v>
      </c>
      <c r="C100" s="246" t="s">
        <v>276</v>
      </c>
      <c r="D100" s="202" t="s">
        <v>277</v>
      </c>
      <c r="E100" s="190">
        <v>15744</v>
      </c>
      <c r="F100" s="191">
        <f t="shared" si="169"/>
        <v>13120</v>
      </c>
      <c r="G100" s="192">
        <f t="shared" ref="G100" si="184">ROUND(H100+I100,0)</f>
        <v>13145</v>
      </c>
      <c r="H100" s="249">
        <v>13052</v>
      </c>
      <c r="I100" s="247">
        <v>93</v>
      </c>
      <c r="J100" s="193">
        <f t="shared" ref="J100" si="185">ROUND(G100/F100*100,2)</f>
        <v>100.19</v>
      </c>
      <c r="K100" s="194">
        <f t="shared" ref="K100" si="186">ROUND(G100/E100*100,2)</f>
        <v>83.49</v>
      </c>
      <c r="L100" s="35">
        <f t="shared" ref="L100" si="187">ROUND(E100-G100,0)</f>
        <v>2599</v>
      </c>
      <c r="M100" s="332">
        <f t="shared" ref="M100" si="188">ROUND(L100/O100,1)</f>
        <v>2</v>
      </c>
      <c r="N100" s="191">
        <f t="shared" ref="N100" si="189">ROUND(F100-G100,0)</f>
        <v>-25</v>
      </c>
      <c r="O100" s="191">
        <f t="shared" ref="O100" si="190">ROUND(G100/$T$2,0)</f>
        <v>1315</v>
      </c>
      <c r="P100" s="200">
        <v>0</v>
      </c>
      <c r="Q100" s="196" t="s">
        <v>278</v>
      </c>
      <c r="R100" s="391"/>
      <c r="S100" s="359" t="s">
        <v>173</v>
      </c>
      <c r="T100" s="120"/>
      <c r="U100" s="2"/>
      <c r="V100" s="2"/>
      <c r="W100" s="2"/>
      <c r="X100" s="120"/>
      <c r="Y100" s="120"/>
      <c r="Z100" s="120"/>
    </row>
    <row r="101" spans="2:26" s="185" customFormat="1" ht="201.75" customHeight="1" x14ac:dyDescent="0.3">
      <c r="B101" s="43" t="s">
        <v>362</v>
      </c>
      <c r="C101" s="246" t="s">
        <v>189</v>
      </c>
      <c r="D101" s="202" t="s">
        <v>286</v>
      </c>
      <c r="E101" s="190">
        <v>5701</v>
      </c>
      <c r="F101" s="191">
        <f t="shared" si="161"/>
        <v>4751</v>
      </c>
      <c r="G101" s="192">
        <f t="shared" si="162"/>
        <v>4727</v>
      </c>
      <c r="H101" s="249">
        <v>4703</v>
      </c>
      <c r="I101" s="247">
        <v>24</v>
      </c>
      <c r="J101" s="193">
        <f t="shared" si="163"/>
        <v>99.49</v>
      </c>
      <c r="K101" s="194">
        <f t="shared" si="164"/>
        <v>82.92</v>
      </c>
      <c r="L101" s="35">
        <f t="shared" si="165"/>
        <v>974</v>
      </c>
      <c r="M101" s="332">
        <f t="shared" si="166"/>
        <v>2.1</v>
      </c>
      <c r="N101" s="191">
        <f t="shared" si="167"/>
        <v>24</v>
      </c>
      <c r="O101" s="191">
        <f t="shared" si="168"/>
        <v>473</v>
      </c>
      <c r="P101" s="200">
        <v>0</v>
      </c>
      <c r="Q101" s="196" t="s">
        <v>287</v>
      </c>
      <c r="R101" s="391"/>
      <c r="S101" s="359" t="s">
        <v>173</v>
      </c>
      <c r="T101" s="186"/>
      <c r="U101" s="187"/>
      <c r="V101" s="187"/>
      <c r="W101" s="187"/>
      <c r="X101" s="186"/>
      <c r="Y101" s="186"/>
      <c r="Z101" s="186"/>
    </row>
    <row r="102" spans="2:26" s="121" customFormat="1" ht="139.5" x14ac:dyDescent="0.3">
      <c r="B102" s="149" t="s">
        <v>403</v>
      </c>
      <c r="C102" s="275" t="s">
        <v>206</v>
      </c>
      <c r="D102" s="293" t="s">
        <v>207</v>
      </c>
      <c r="E102" s="277">
        <v>1710</v>
      </c>
      <c r="F102" s="278">
        <f t="shared" si="161"/>
        <v>1425</v>
      </c>
      <c r="G102" s="280">
        <f t="shared" si="162"/>
        <v>1660</v>
      </c>
      <c r="H102" s="290">
        <v>1615</v>
      </c>
      <c r="I102" s="282">
        <v>45</v>
      </c>
      <c r="J102" s="284">
        <f t="shared" si="163"/>
        <v>116.49</v>
      </c>
      <c r="K102" s="286">
        <f t="shared" si="164"/>
        <v>97.08</v>
      </c>
      <c r="L102" s="288">
        <f t="shared" si="165"/>
        <v>50</v>
      </c>
      <c r="M102" s="335">
        <f t="shared" si="166"/>
        <v>0.3</v>
      </c>
      <c r="N102" s="278">
        <f t="shared" si="167"/>
        <v>-235</v>
      </c>
      <c r="O102" s="278">
        <f t="shared" si="168"/>
        <v>166</v>
      </c>
      <c r="P102" s="200">
        <v>80</v>
      </c>
      <c r="Q102" s="196" t="s">
        <v>288</v>
      </c>
      <c r="R102" s="391"/>
      <c r="S102" s="359" t="s">
        <v>173</v>
      </c>
      <c r="T102" s="120"/>
      <c r="U102" s="2"/>
      <c r="V102" s="2"/>
      <c r="W102" s="2"/>
      <c r="X102" s="120"/>
      <c r="Y102" s="120"/>
      <c r="Z102" s="120"/>
    </row>
    <row r="103" spans="2:26" s="121" customFormat="1" ht="51" customHeight="1" x14ac:dyDescent="0.3">
      <c r="B103" s="149" t="s">
        <v>404</v>
      </c>
      <c r="C103" s="275" t="s">
        <v>301</v>
      </c>
      <c r="D103" s="293" t="s">
        <v>293</v>
      </c>
      <c r="E103" s="277">
        <v>6313</v>
      </c>
      <c r="F103" s="278">
        <f t="shared" si="161"/>
        <v>5261</v>
      </c>
      <c r="G103" s="280">
        <f t="shared" ref="G103" si="191">ROUND(H103+I103,0)</f>
        <v>5350</v>
      </c>
      <c r="H103" s="290">
        <v>5320</v>
      </c>
      <c r="I103" s="282">
        <v>30</v>
      </c>
      <c r="J103" s="284">
        <f t="shared" ref="J103" si="192">ROUND(G103/F103*100,2)</f>
        <v>101.69</v>
      </c>
      <c r="K103" s="286">
        <f t="shared" ref="K103" si="193">ROUND(G103/E103*100,2)</f>
        <v>84.75</v>
      </c>
      <c r="L103" s="288">
        <f t="shared" ref="L103" si="194">ROUND(E103-G103,0)</f>
        <v>963</v>
      </c>
      <c r="M103" s="335">
        <f t="shared" ref="M103" si="195">ROUND(L103/O103,1)</f>
        <v>1.8</v>
      </c>
      <c r="N103" s="278">
        <f t="shared" ref="N103" si="196">ROUND(F103-G103,0)</f>
        <v>-89</v>
      </c>
      <c r="O103" s="278">
        <f t="shared" ref="O103" si="197">ROUND(G103/$T$2,0)</f>
        <v>535</v>
      </c>
      <c r="P103" s="200">
        <v>0</v>
      </c>
      <c r="Q103" s="196" t="s">
        <v>302</v>
      </c>
      <c r="R103" s="391"/>
      <c r="S103" s="359" t="s">
        <v>173</v>
      </c>
      <c r="T103" s="120"/>
      <c r="U103" s="2"/>
      <c r="V103" s="2"/>
      <c r="W103" s="2"/>
      <c r="X103" s="120"/>
      <c r="Y103" s="120"/>
      <c r="Z103" s="120"/>
    </row>
    <row r="104" spans="2:26" s="121" customFormat="1" ht="58.5" customHeight="1" x14ac:dyDescent="0.3">
      <c r="B104" s="149" t="s">
        <v>363</v>
      </c>
      <c r="C104" s="316" t="s">
        <v>310</v>
      </c>
      <c r="D104" s="319" t="s">
        <v>311</v>
      </c>
      <c r="E104" s="309">
        <v>763</v>
      </c>
      <c r="F104" s="311">
        <f t="shared" si="161"/>
        <v>636</v>
      </c>
      <c r="G104" s="313">
        <f t="shared" ref="G104" si="198">ROUND(H104+I104,0)</f>
        <v>640</v>
      </c>
      <c r="H104" s="302">
        <v>627</v>
      </c>
      <c r="I104" s="300">
        <v>13</v>
      </c>
      <c r="J104" s="298">
        <f t="shared" ref="J104" si="199">ROUND(G104/F104*100,2)</f>
        <v>100.63</v>
      </c>
      <c r="K104" s="304">
        <f t="shared" ref="K104" si="200">ROUND(G104/E104*100,2)</f>
        <v>83.88</v>
      </c>
      <c r="L104" s="306">
        <f t="shared" ref="L104" si="201">ROUND(E104-G104,0)</f>
        <v>123</v>
      </c>
      <c r="M104" s="335">
        <f t="shared" ref="M104" si="202">ROUND(L104/O104,1)</f>
        <v>1.9</v>
      </c>
      <c r="N104" s="311">
        <f t="shared" ref="N104" si="203">ROUND(F104-G104,0)</f>
        <v>-4</v>
      </c>
      <c r="O104" s="311">
        <f t="shared" ref="O104" si="204">ROUND(G104/$T$2,0)</f>
        <v>64</v>
      </c>
      <c r="P104" s="200">
        <v>0</v>
      </c>
      <c r="Q104" s="196" t="s">
        <v>312</v>
      </c>
      <c r="R104" s="392"/>
      <c r="S104" s="359" t="s">
        <v>173</v>
      </c>
      <c r="T104" s="120"/>
      <c r="U104" s="2"/>
      <c r="V104" s="2"/>
      <c r="W104" s="2"/>
      <c r="X104" s="120"/>
      <c r="Y104" s="120"/>
      <c r="Z104" s="120"/>
    </row>
    <row r="105" spans="2:26" s="185" customFormat="1" ht="48" customHeight="1" x14ac:dyDescent="0.3">
      <c r="B105" s="141" t="s">
        <v>110</v>
      </c>
      <c r="C105" s="259" t="s">
        <v>2</v>
      </c>
      <c r="D105" s="260"/>
      <c r="E105" s="297"/>
      <c r="F105" s="297"/>
      <c r="G105" s="269"/>
      <c r="H105" s="264"/>
      <c r="I105" s="270"/>
      <c r="J105" s="270"/>
      <c r="K105" s="271"/>
      <c r="L105" s="272"/>
      <c r="M105" s="337"/>
      <c r="N105" s="272"/>
      <c r="O105" s="270"/>
      <c r="P105" s="273"/>
      <c r="Q105" s="270"/>
      <c r="R105" s="270"/>
      <c r="S105" s="367"/>
      <c r="T105" s="186"/>
      <c r="U105" s="197">
        <f>ROUND(-15*179601.95,2)</f>
        <v>-2694029.25</v>
      </c>
      <c r="V105" s="187"/>
      <c r="W105" s="197">
        <f>ROUND(15*261658.64,2)</f>
        <v>3924879.6</v>
      </c>
      <c r="X105" s="198">
        <f>W105+U105</f>
        <v>1230850.3500000001</v>
      </c>
      <c r="Y105" s="186"/>
      <c r="Z105" s="186"/>
    </row>
    <row r="106" spans="2:26" s="121" customFormat="1" ht="192" customHeight="1" x14ac:dyDescent="0.3">
      <c r="B106" s="422" t="s">
        <v>111</v>
      </c>
      <c r="C106" s="423" t="s">
        <v>159</v>
      </c>
      <c r="D106" s="188" t="s">
        <v>199</v>
      </c>
      <c r="E106" s="399">
        <v>2063</v>
      </c>
      <c r="F106" s="401">
        <f t="shared" ref="F106" si="205">ROUND((E106/12*$T$2),0)</f>
        <v>1719</v>
      </c>
      <c r="G106" s="403">
        <f>ROUND(H106+I106,0)</f>
        <v>1618</v>
      </c>
      <c r="H106" s="405">
        <v>1618</v>
      </c>
      <c r="I106" s="407">
        <v>0</v>
      </c>
      <c r="J106" s="409">
        <f>ROUND(G106/F106*100,2)</f>
        <v>94.12</v>
      </c>
      <c r="K106" s="411">
        <f>ROUND(G106/E106*100,2)</f>
        <v>78.430000000000007</v>
      </c>
      <c r="L106" s="413">
        <f>ROUND(E106-G106,0)</f>
        <v>445</v>
      </c>
      <c r="M106" s="415">
        <f>ROUND(L106/O106,1)</f>
        <v>2.7</v>
      </c>
      <c r="N106" s="401">
        <f>ROUND(F106-G106,0)</f>
        <v>101</v>
      </c>
      <c r="O106" s="401">
        <f>ROUND(G106/$T$2,0)</f>
        <v>162</v>
      </c>
      <c r="P106" s="200">
        <v>12</v>
      </c>
      <c r="Q106" s="196" t="s">
        <v>200</v>
      </c>
      <c r="R106" s="385" t="s">
        <v>433</v>
      </c>
      <c r="S106" s="53" t="s">
        <v>173</v>
      </c>
      <c r="T106" s="120"/>
      <c r="U106" s="2"/>
      <c r="V106" s="2"/>
      <c r="W106" s="2"/>
      <c r="X106" s="120"/>
      <c r="Y106" s="120"/>
      <c r="Z106" s="120"/>
    </row>
    <row r="107" spans="2:26" s="121" customFormat="1" ht="192" customHeight="1" x14ac:dyDescent="0.3">
      <c r="B107" s="422"/>
      <c r="C107" s="423"/>
      <c r="D107" s="188" t="s">
        <v>268</v>
      </c>
      <c r="E107" s="400"/>
      <c r="F107" s="402"/>
      <c r="G107" s="404"/>
      <c r="H107" s="406"/>
      <c r="I107" s="408"/>
      <c r="J107" s="410"/>
      <c r="K107" s="412"/>
      <c r="L107" s="414"/>
      <c r="M107" s="416"/>
      <c r="N107" s="402"/>
      <c r="O107" s="402"/>
      <c r="P107" s="200">
        <v>-3</v>
      </c>
      <c r="Q107" s="196" t="s">
        <v>269</v>
      </c>
      <c r="R107" s="387"/>
      <c r="S107" s="359" t="s">
        <v>173</v>
      </c>
      <c r="T107" s="120"/>
      <c r="U107" s="2"/>
      <c r="V107" s="2"/>
      <c r="W107" s="2"/>
      <c r="X107" s="120"/>
      <c r="Y107" s="120"/>
      <c r="Z107" s="120"/>
    </row>
    <row r="108" spans="2:26" s="121" customFormat="1" ht="209.25" x14ac:dyDescent="0.3">
      <c r="B108" s="232" t="s">
        <v>405</v>
      </c>
      <c r="C108" s="220" t="s">
        <v>163</v>
      </c>
      <c r="D108" s="188" t="s">
        <v>211</v>
      </c>
      <c r="E108" s="221">
        <v>2154</v>
      </c>
      <c r="F108" s="218">
        <f t="shared" ref="F108" si="206">ROUND((E108/12*$T$2),0)</f>
        <v>1795</v>
      </c>
      <c r="G108" s="222">
        <f>ROUND(H108+I108,0)</f>
        <v>1807</v>
      </c>
      <c r="H108" s="214">
        <v>1791</v>
      </c>
      <c r="I108" s="224">
        <v>16</v>
      </c>
      <c r="J108" s="226">
        <f>ROUND(G108/F108*100,2)</f>
        <v>100.67</v>
      </c>
      <c r="K108" s="229">
        <f>ROUND(G108/E108*100,2)</f>
        <v>83.89</v>
      </c>
      <c r="L108" s="216">
        <f>ROUND(E108-G108,0)</f>
        <v>347</v>
      </c>
      <c r="M108" s="335">
        <f>ROUND(L108/O108,1)</f>
        <v>1.9</v>
      </c>
      <c r="N108" s="218">
        <f>ROUND(F108-G108,0)</f>
        <v>-12</v>
      </c>
      <c r="O108" s="218">
        <f>ROUND(G108/$T$2,0)</f>
        <v>181</v>
      </c>
      <c r="P108" s="228">
        <v>50</v>
      </c>
      <c r="Q108" s="212" t="s">
        <v>212</v>
      </c>
      <c r="R108" s="354" t="s">
        <v>428</v>
      </c>
      <c r="S108" s="53" t="s">
        <v>376</v>
      </c>
      <c r="T108" s="120"/>
      <c r="U108" s="2"/>
      <c r="V108" s="2"/>
      <c r="W108" s="2"/>
      <c r="X108" s="120"/>
      <c r="Y108" s="120"/>
      <c r="Z108" s="120"/>
    </row>
    <row r="109" spans="2:26" s="121" customFormat="1" ht="175.5" customHeight="1" x14ac:dyDescent="0.35">
      <c r="B109" s="149" t="s">
        <v>406</v>
      </c>
      <c r="C109" s="319" t="s">
        <v>164</v>
      </c>
      <c r="D109" s="319" t="s">
        <v>213</v>
      </c>
      <c r="E109" s="190">
        <v>83</v>
      </c>
      <c r="F109" s="191">
        <f t="shared" ref="F109" si="207">ROUND((E109/12*$T$2),0)</f>
        <v>69</v>
      </c>
      <c r="G109" s="192">
        <f>ROUND(H109+I109,0)</f>
        <v>67</v>
      </c>
      <c r="H109" s="31">
        <v>66</v>
      </c>
      <c r="I109" s="30">
        <v>1</v>
      </c>
      <c r="J109" s="193">
        <f>ROUND(G109/F109*100,2)</f>
        <v>97.1</v>
      </c>
      <c r="K109" s="194">
        <f>ROUND(G109/E109*100,2)</f>
        <v>80.72</v>
      </c>
      <c r="L109" s="35">
        <f>ROUND(E109-G109,0)</f>
        <v>16</v>
      </c>
      <c r="M109" s="332">
        <f>ROUND(L109/O109,1)</f>
        <v>2.2999999999999998</v>
      </c>
      <c r="N109" s="191">
        <f>ROUND(F109-G109,0)</f>
        <v>2</v>
      </c>
      <c r="O109" s="191">
        <f>ROUND(G109/$T$2,0)</f>
        <v>7</v>
      </c>
      <c r="P109" s="200">
        <v>0</v>
      </c>
      <c r="Q109" s="196" t="s">
        <v>214</v>
      </c>
      <c r="R109" s="390" t="s">
        <v>433</v>
      </c>
      <c r="S109" s="369" t="s">
        <v>173</v>
      </c>
      <c r="T109" s="120"/>
      <c r="U109" s="165"/>
      <c r="V109" s="2"/>
      <c r="W109" s="2"/>
      <c r="X109" s="120"/>
      <c r="Y109" s="120"/>
      <c r="Z109" s="120"/>
    </row>
    <row r="110" spans="2:26" s="121" customFormat="1" ht="175.5" customHeight="1" x14ac:dyDescent="0.3">
      <c r="B110" s="368" t="s">
        <v>407</v>
      </c>
      <c r="C110" s="317" t="s">
        <v>181</v>
      </c>
      <c r="D110" s="329" t="s">
        <v>308</v>
      </c>
      <c r="E110" s="310">
        <v>210</v>
      </c>
      <c r="F110" s="312">
        <f t="shared" ref="F110" si="208">ROUND((E110/12*$T$2),0)</f>
        <v>175</v>
      </c>
      <c r="G110" s="314">
        <f>ROUND(H110+I110,0)</f>
        <v>192</v>
      </c>
      <c r="H110" s="303">
        <v>192</v>
      </c>
      <c r="I110" s="301">
        <v>0</v>
      </c>
      <c r="J110" s="299">
        <f>ROUND(G110/F110*100,2)</f>
        <v>109.71</v>
      </c>
      <c r="K110" s="305">
        <f>ROUND(G110/E110*100,2)</f>
        <v>91.43</v>
      </c>
      <c r="L110" s="307">
        <f>ROUND(E110-G110,0)</f>
        <v>18</v>
      </c>
      <c r="M110" s="333">
        <f>ROUND(L110/O110,1)</f>
        <v>0.9</v>
      </c>
      <c r="N110" s="312">
        <f>ROUND(F110-G110,0)</f>
        <v>-17</v>
      </c>
      <c r="O110" s="191">
        <f>ROUND(G110/$T$2,0)</f>
        <v>19</v>
      </c>
      <c r="P110" s="200">
        <v>0</v>
      </c>
      <c r="Q110" s="196" t="s">
        <v>309</v>
      </c>
      <c r="R110" s="392"/>
      <c r="S110" s="53" t="s">
        <v>173</v>
      </c>
      <c r="T110" s="120"/>
      <c r="U110" s="2"/>
      <c r="V110" s="2"/>
      <c r="W110" s="2"/>
      <c r="X110" s="120"/>
      <c r="Y110" s="120"/>
      <c r="Z110" s="120"/>
    </row>
    <row r="111" spans="2:26" s="187" customFormat="1" ht="42" customHeight="1" x14ac:dyDescent="0.3">
      <c r="B111" s="141" t="s">
        <v>56</v>
      </c>
      <c r="C111" s="259" t="s">
        <v>162</v>
      </c>
      <c r="D111" s="260"/>
      <c r="E111" s="297"/>
      <c r="F111" s="297"/>
      <c r="G111" s="269"/>
      <c r="H111" s="264"/>
      <c r="I111" s="270"/>
      <c r="J111" s="270"/>
      <c r="K111" s="271"/>
      <c r="L111" s="272"/>
      <c r="M111" s="337"/>
      <c r="N111" s="272"/>
      <c r="O111" s="270"/>
      <c r="P111" s="273"/>
      <c r="Q111" s="270"/>
      <c r="R111" s="270"/>
      <c r="S111" s="367"/>
      <c r="T111" s="189"/>
    </row>
    <row r="112" spans="2:26" s="187" customFormat="1" ht="85.5" customHeight="1" x14ac:dyDescent="0.3">
      <c r="B112" s="395" t="s">
        <v>57</v>
      </c>
      <c r="C112" s="397" t="s">
        <v>164</v>
      </c>
      <c r="D112" s="188" t="s">
        <v>194</v>
      </c>
      <c r="E112" s="399">
        <v>964</v>
      </c>
      <c r="F112" s="401">
        <f t="shared" ref="F112" si="209">ROUND((E112/12*$T$2),0)</f>
        <v>803</v>
      </c>
      <c r="G112" s="403">
        <f>ROUND(H112+I112,0)</f>
        <v>808</v>
      </c>
      <c r="H112" s="405">
        <v>791</v>
      </c>
      <c r="I112" s="407">
        <v>17</v>
      </c>
      <c r="J112" s="409">
        <f>ROUND(G112/F112*100,2)</f>
        <v>100.62</v>
      </c>
      <c r="K112" s="411">
        <f>ROUND(G112/E112*100,2)</f>
        <v>83.82</v>
      </c>
      <c r="L112" s="413">
        <f>ROUND(E112-G112,0)</f>
        <v>156</v>
      </c>
      <c r="M112" s="415">
        <f t="shared" ref="M112" si="210">ROUND(L112/O112,1)</f>
        <v>1.9</v>
      </c>
      <c r="N112" s="401">
        <f>ROUND(F112-G112,0)</f>
        <v>-5</v>
      </c>
      <c r="O112" s="401">
        <f>ROUND(G112/$T$2,0)</f>
        <v>81</v>
      </c>
      <c r="P112" s="228">
        <v>23</v>
      </c>
      <c r="Q112" s="212" t="s">
        <v>422</v>
      </c>
      <c r="R112" s="54" t="s">
        <v>425</v>
      </c>
      <c r="S112" s="53" t="s">
        <v>426</v>
      </c>
      <c r="T112" s="189"/>
    </row>
    <row r="113" spans="2:39" s="187" customFormat="1" ht="81" customHeight="1" x14ac:dyDescent="0.3">
      <c r="B113" s="396"/>
      <c r="C113" s="398"/>
      <c r="D113" s="188" t="s">
        <v>277</v>
      </c>
      <c r="E113" s="400"/>
      <c r="F113" s="402"/>
      <c r="G113" s="404"/>
      <c r="H113" s="406"/>
      <c r="I113" s="408"/>
      <c r="J113" s="410"/>
      <c r="K113" s="412"/>
      <c r="L113" s="414"/>
      <c r="M113" s="416"/>
      <c r="N113" s="402"/>
      <c r="O113" s="402"/>
      <c r="P113" s="228">
        <v>0</v>
      </c>
      <c r="Q113" s="196" t="s">
        <v>279</v>
      </c>
      <c r="R113" s="385" t="s">
        <v>398</v>
      </c>
      <c r="S113" s="53" t="s">
        <v>173</v>
      </c>
      <c r="T113" s="189"/>
    </row>
    <row r="114" spans="2:39" s="245" customFormat="1" ht="101.25" customHeight="1" x14ac:dyDescent="0.3">
      <c r="B114" s="149" t="s">
        <v>112</v>
      </c>
      <c r="C114" s="220" t="s">
        <v>224</v>
      </c>
      <c r="D114" s="188" t="s">
        <v>223</v>
      </c>
      <c r="E114" s="190">
        <v>595</v>
      </c>
      <c r="F114" s="191">
        <f t="shared" ref="F114" si="211">ROUND((E114/12*$T$2),0)</f>
        <v>496</v>
      </c>
      <c r="G114" s="192">
        <f t="shared" ref="G114" si="212">ROUND(H114+I114,0)</f>
        <v>470</v>
      </c>
      <c r="H114" s="31">
        <v>469</v>
      </c>
      <c r="I114" s="30">
        <v>1</v>
      </c>
      <c r="J114" s="193">
        <f t="shared" ref="J114" si="213">ROUND(G114/F114*100,2)</f>
        <v>94.76</v>
      </c>
      <c r="K114" s="194">
        <f t="shared" ref="K114" si="214">ROUND(G114/E114*100,2)</f>
        <v>78.989999999999995</v>
      </c>
      <c r="L114" s="35">
        <f t="shared" ref="L114" si="215">ROUND(E114-G114,0)</f>
        <v>125</v>
      </c>
      <c r="M114" s="332">
        <f t="shared" ref="M114" si="216">ROUND(L114/O114,1)</f>
        <v>2.7</v>
      </c>
      <c r="N114" s="191">
        <f t="shared" ref="N114" si="217">ROUND(F114-G114,0)</f>
        <v>26</v>
      </c>
      <c r="O114" s="191">
        <f t="shared" ref="O114" si="218">ROUND(G114/$T$2,0)</f>
        <v>47</v>
      </c>
      <c r="P114" s="200">
        <v>0</v>
      </c>
      <c r="Q114" s="196" t="s">
        <v>399</v>
      </c>
      <c r="R114" s="386"/>
      <c r="S114" s="53" t="s">
        <v>173</v>
      </c>
      <c r="T114" s="136"/>
      <c r="AD114" s="350"/>
    </row>
    <row r="115" spans="2:39" ht="93" customHeight="1" x14ac:dyDescent="0.3">
      <c r="B115" s="232" t="s">
        <v>132</v>
      </c>
      <c r="C115" s="212" t="s">
        <v>118</v>
      </c>
      <c r="D115" s="188" t="s">
        <v>204</v>
      </c>
      <c r="E115" s="221">
        <v>1205</v>
      </c>
      <c r="F115" s="218">
        <f t="shared" ref="F115" si="219">ROUND((E115/12*$T$2),0)</f>
        <v>1004</v>
      </c>
      <c r="G115" s="222">
        <f t="shared" ref="G115" si="220">ROUND(H115+I115,0)</f>
        <v>1057</v>
      </c>
      <c r="H115" s="214">
        <v>1035</v>
      </c>
      <c r="I115" s="224">
        <v>22</v>
      </c>
      <c r="J115" s="226">
        <f t="shared" ref="J115" si="221">ROUND(G115/F115*100,2)</f>
        <v>105.28</v>
      </c>
      <c r="K115" s="229">
        <f t="shared" ref="K115" si="222">ROUND(G115/E115*100,2)</f>
        <v>87.72</v>
      </c>
      <c r="L115" s="216">
        <f t="shared" ref="L115" si="223">ROUND(E115-G115,0)</f>
        <v>148</v>
      </c>
      <c r="M115" s="335">
        <f t="shared" ref="M115" si="224">ROUND(L115/O115,1)</f>
        <v>1.4</v>
      </c>
      <c r="N115" s="218">
        <f t="shared" ref="N115" si="225">ROUND(F115-G115,0)</f>
        <v>-53</v>
      </c>
      <c r="O115" s="218">
        <f t="shared" ref="O115" si="226">ROUND(G115/$T$2,0)</f>
        <v>106</v>
      </c>
      <c r="P115" s="200">
        <v>0</v>
      </c>
      <c r="Q115" s="196" t="s">
        <v>205</v>
      </c>
      <c r="R115" s="387"/>
      <c r="S115" s="53" t="s">
        <v>173</v>
      </c>
    </row>
    <row r="116" spans="2:39" ht="79.5" customHeight="1" x14ac:dyDescent="0.35">
      <c r="B116" s="149" t="s">
        <v>408</v>
      </c>
      <c r="C116" s="196" t="s">
        <v>181</v>
      </c>
      <c r="D116" s="188" t="s">
        <v>285</v>
      </c>
      <c r="E116" s="190">
        <v>3479</v>
      </c>
      <c r="F116" s="191">
        <f>ROUND((E116/12*$T$2),0)</f>
        <v>2899</v>
      </c>
      <c r="G116" s="192">
        <f t="shared" ref="G116" si="227">ROUND(H116+I116,0)</f>
        <v>3110</v>
      </c>
      <c r="H116" s="31">
        <v>3110</v>
      </c>
      <c r="I116" s="30">
        <v>0</v>
      </c>
      <c r="J116" s="193">
        <f t="shared" ref="J116" si="228">ROUND(G116/F116*100,2)</f>
        <v>107.28</v>
      </c>
      <c r="K116" s="194">
        <f t="shared" ref="K116" si="229">ROUND(G116/E116*100,2)</f>
        <v>89.39</v>
      </c>
      <c r="L116" s="35">
        <f t="shared" ref="L116" si="230">ROUND(E116-G116,0)</f>
        <v>369</v>
      </c>
      <c r="M116" s="332">
        <f t="shared" ref="M116" si="231">ROUND(L116/O116,1)</f>
        <v>1.2</v>
      </c>
      <c r="N116" s="191">
        <f t="shared" ref="N116" si="232">ROUND(F116-G116,0)</f>
        <v>-211</v>
      </c>
      <c r="O116" s="191">
        <f t="shared" ref="O116" si="233">ROUND(G116/$T$2,0)</f>
        <v>311</v>
      </c>
      <c r="P116" s="200">
        <v>250</v>
      </c>
      <c r="Q116" s="196" t="s">
        <v>431</v>
      </c>
      <c r="R116" s="354" t="s">
        <v>364</v>
      </c>
      <c r="S116" s="359" t="s">
        <v>376</v>
      </c>
      <c r="T116" s="361"/>
      <c r="U116" s="360"/>
      <c r="V116" s="241"/>
      <c r="W116" s="242"/>
      <c r="X116" s="243"/>
      <c r="Y116" s="240"/>
      <c r="Z116" s="240"/>
      <c r="AA116" s="183"/>
      <c r="AB116" s="205"/>
      <c r="AC116" s="201"/>
      <c r="AM116" s="207"/>
    </row>
    <row r="117" spans="2:39" ht="273.75" customHeight="1" x14ac:dyDescent="0.3">
      <c r="B117" s="232" t="s">
        <v>409</v>
      </c>
      <c r="C117" s="308" t="s">
        <v>238</v>
      </c>
      <c r="D117" s="188" t="s">
        <v>320</v>
      </c>
      <c r="E117" s="190">
        <v>390</v>
      </c>
      <c r="F117" s="191">
        <f t="shared" ref="F117:F119" si="234">ROUND((E117/12*$T$2),0)</f>
        <v>325</v>
      </c>
      <c r="G117" s="192">
        <f t="shared" ref="G117:G119" si="235">ROUND(H117+I117,0)</f>
        <v>476</v>
      </c>
      <c r="H117" s="31">
        <v>390</v>
      </c>
      <c r="I117" s="30">
        <v>86</v>
      </c>
      <c r="J117" s="193">
        <f t="shared" ref="J117:J119" si="236">ROUND(G117/F117*100,2)</f>
        <v>146.46</v>
      </c>
      <c r="K117" s="194">
        <f t="shared" ref="K117:K119" si="237">ROUND(G117/E117*100,2)</f>
        <v>122.05</v>
      </c>
      <c r="L117" s="35">
        <f t="shared" ref="L117:L119" si="238">ROUND(E117-G117,0)</f>
        <v>-86</v>
      </c>
      <c r="M117" s="332">
        <f t="shared" ref="M117:M119" si="239">ROUND(L117/O117,1)</f>
        <v>-1.8</v>
      </c>
      <c r="N117" s="191">
        <f t="shared" ref="N117:N119" si="240">ROUND(F117-G117,0)</f>
        <v>-151</v>
      </c>
      <c r="O117" s="191">
        <f t="shared" ref="O117:O119" si="241">ROUND(G117/$T$2,0)</f>
        <v>48</v>
      </c>
      <c r="P117" s="200">
        <v>86</v>
      </c>
      <c r="Q117" s="196" t="s">
        <v>321</v>
      </c>
      <c r="R117" s="384" t="s">
        <v>427</v>
      </c>
      <c r="S117" s="53" t="s">
        <v>50</v>
      </c>
    </row>
    <row r="118" spans="2:39" ht="178.5" customHeight="1" x14ac:dyDescent="0.3">
      <c r="B118" s="149" t="s">
        <v>410</v>
      </c>
      <c r="C118" s="196" t="s">
        <v>257</v>
      </c>
      <c r="D118" s="188" t="s">
        <v>258</v>
      </c>
      <c r="E118" s="190">
        <v>200</v>
      </c>
      <c r="F118" s="191">
        <f>ROUND((E118/12*$T$2),0)</f>
        <v>167</v>
      </c>
      <c r="G118" s="192">
        <f>ROUND(H118+I118,0)</f>
        <v>192</v>
      </c>
      <c r="H118" s="31">
        <v>192</v>
      </c>
      <c r="I118" s="30">
        <v>0</v>
      </c>
      <c r="J118" s="193">
        <f>ROUND(G118/F118*100,2)</f>
        <v>114.97</v>
      </c>
      <c r="K118" s="194">
        <f>ROUND(G118/E118*100,2)</f>
        <v>96</v>
      </c>
      <c r="L118" s="35">
        <f>ROUND(E118-G118,0)</f>
        <v>8</v>
      </c>
      <c r="M118" s="332">
        <f>ROUND(L118/O118,1)</f>
        <v>0.4</v>
      </c>
      <c r="N118" s="191">
        <f>ROUND(F118-G118,0)</f>
        <v>-25</v>
      </c>
      <c r="O118" s="191">
        <f>ROUND(G118/$T$2,0)</f>
        <v>19</v>
      </c>
      <c r="P118" s="200">
        <v>23</v>
      </c>
      <c r="Q118" s="196" t="s">
        <v>259</v>
      </c>
      <c r="R118" s="384"/>
      <c r="S118" s="53" t="s">
        <v>50</v>
      </c>
    </row>
    <row r="119" spans="2:39" ht="72" customHeight="1" x14ac:dyDescent="0.3">
      <c r="B119" s="149" t="s">
        <v>411</v>
      </c>
      <c r="C119" s="188" t="s">
        <v>242</v>
      </c>
      <c r="D119" s="188" t="s">
        <v>247</v>
      </c>
      <c r="E119" s="190">
        <v>971</v>
      </c>
      <c r="F119" s="191">
        <f t="shared" si="234"/>
        <v>809</v>
      </c>
      <c r="G119" s="192">
        <f t="shared" si="235"/>
        <v>1017</v>
      </c>
      <c r="H119" s="31">
        <v>803</v>
      </c>
      <c r="I119" s="30">
        <v>214</v>
      </c>
      <c r="J119" s="193">
        <f t="shared" si="236"/>
        <v>125.71</v>
      </c>
      <c r="K119" s="194">
        <f t="shared" si="237"/>
        <v>104.74</v>
      </c>
      <c r="L119" s="35">
        <f t="shared" si="238"/>
        <v>-46</v>
      </c>
      <c r="M119" s="332">
        <f t="shared" si="239"/>
        <v>-0.5</v>
      </c>
      <c r="N119" s="191">
        <f t="shared" si="240"/>
        <v>-208</v>
      </c>
      <c r="O119" s="191">
        <f t="shared" si="241"/>
        <v>102</v>
      </c>
      <c r="P119" s="200">
        <v>0</v>
      </c>
      <c r="Q119" s="196" t="s">
        <v>332</v>
      </c>
      <c r="R119" s="393" t="s">
        <v>398</v>
      </c>
      <c r="S119" s="53" t="s">
        <v>173</v>
      </c>
    </row>
    <row r="120" spans="2:39" ht="54" customHeight="1" x14ac:dyDescent="0.35">
      <c r="B120" s="368" t="s">
        <v>413</v>
      </c>
      <c r="C120" s="244" t="s">
        <v>188</v>
      </c>
      <c r="D120" s="267" t="s">
        <v>254</v>
      </c>
      <c r="E120" s="221">
        <v>909</v>
      </c>
      <c r="F120" s="218">
        <f t="shared" ref="F120" si="242">ROUND((E120/12*$T$2),0)</f>
        <v>758</v>
      </c>
      <c r="G120" s="222">
        <f t="shared" ref="G120" si="243">ROUND(H120+I120,0)</f>
        <v>758</v>
      </c>
      <c r="H120" s="214">
        <v>756</v>
      </c>
      <c r="I120" s="224">
        <v>2</v>
      </c>
      <c r="J120" s="226">
        <f t="shared" ref="J120" si="244">ROUND(G120/F120*100,2)</f>
        <v>100</v>
      </c>
      <c r="K120" s="229">
        <f t="shared" ref="K120" si="245">ROUND(G120/E120*100,2)</f>
        <v>83.39</v>
      </c>
      <c r="L120" s="216">
        <f t="shared" ref="L120" si="246">ROUND(E120-G120,0)</f>
        <v>151</v>
      </c>
      <c r="M120" s="335">
        <f t="shared" ref="M120" si="247">ROUND(L120/O120,1)</f>
        <v>2</v>
      </c>
      <c r="N120" s="218">
        <f t="shared" ref="N120" si="248">ROUND(F120-G120,0)</f>
        <v>0</v>
      </c>
      <c r="O120" s="218">
        <f t="shared" ref="O120" si="249">ROUND(G120/$T$2,0)</f>
        <v>76</v>
      </c>
      <c r="P120" s="200">
        <v>0</v>
      </c>
      <c r="Q120" s="274" t="s">
        <v>255</v>
      </c>
      <c r="R120" s="435"/>
      <c r="S120" s="53" t="s">
        <v>173</v>
      </c>
      <c r="T120" s="207"/>
    </row>
    <row r="121" spans="2:39" ht="129" customHeight="1" x14ac:dyDescent="0.3">
      <c r="B121" s="149" t="s">
        <v>412</v>
      </c>
      <c r="C121" s="188" t="s">
        <v>161</v>
      </c>
      <c r="D121" s="188" t="s">
        <v>182</v>
      </c>
      <c r="E121" s="190">
        <v>16966</v>
      </c>
      <c r="F121" s="191">
        <f t="shared" ref="F121:F129" si="250">ROUND((E121/12*$T$2),0)</f>
        <v>14138</v>
      </c>
      <c r="G121" s="192">
        <f t="shared" ref="G121:G122" si="251">ROUND(H121+I121,0)</f>
        <v>14273</v>
      </c>
      <c r="H121" s="31">
        <v>13606</v>
      </c>
      <c r="I121" s="30">
        <v>667</v>
      </c>
      <c r="J121" s="193">
        <f t="shared" ref="J121:J122" si="252">ROUND(G121/F121*100,2)</f>
        <v>100.95</v>
      </c>
      <c r="K121" s="194">
        <f t="shared" ref="K121:K122" si="253">ROUND(G121/E121*100,2)</f>
        <v>84.13</v>
      </c>
      <c r="L121" s="35">
        <f t="shared" ref="L121:L122" si="254">ROUND(E121-G121,0)</f>
        <v>2693</v>
      </c>
      <c r="M121" s="332">
        <f t="shared" ref="M121:M122" si="255">ROUND(L121/O121,1)</f>
        <v>1.9</v>
      </c>
      <c r="N121" s="191">
        <f t="shared" ref="N121:N122" si="256">ROUND(F121-G121,0)</f>
        <v>-135</v>
      </c>
      <c r="O121" s="191">
        <f t="shared" ref="O121:O122" si="257">ROUND(G121/$T$2,0)</f>
        <v>1427</v>
      </c>
      <c r="P121" s="200">
        <v>0</v>
      </c>
      <c r="Q121" s="196" t="s">
        <v>400</v>
      </c>
      <c r="R121" s="435"/>
      <c r="S121" s="53" t="s">
        <v>173</v>
      </c>
    </row>
    <row r="122" spans="2:39" ht="30" customHeight="1" x14ac:dyDescent="0.35">
      <c r="B122" s="149" t="s">
        <v>414</v>
      </c>
      <c r="C122" s="196" t="s">
        <v>190</v>
      </c>
      <c r="D122" s="188" t="s">
        <v>246</v>
      </c>
      <c r="E122" s="190">
        <v>421</v>
      </c>
      <c r="F122" s="191">
        <f t="shared" si="250"/>
        <v>351</v>
      </c>
      <c r="G122" s="192">
        <f t="shared" si="251"/>
        <v>336</v>
      </c>
      <c r="H122" s="31">
        <v>296</v>
      </c>
      <c r="I122" s="30">
        <v>40</v>
      </c>
      <c r="J122" s="193">
        <f t="shared" si="252"/>
        <v>95.73</v>
      </c>
      <c r="K122" s="194">
        <f t="shared" si="253"/>
        <v>79.81</v>
      </c>
      <c r="L122" s="35">
        <f t="shared" si="254"/>
        <v>85</v>
      </c>
      <c r="M122" s="332">
        <f t="shared" si="255"/>
        <v>2.5</v>
      </c>
      <c r="N122" s="191">
        <f t="shared" si="256"/>
        <v>15</v>
      </c>
      <c r="O122" s="191">
        <f t="shared" si="257"/>
        <v>34</v>
      </c>
      <c r="P122" s="200">
        <v>100</v>
      </c>
      <c r="Q122" s="196" t="s">
        <v>401</v>
      </c>
      <c r="R122" s="435"/>
      <c r="S122" s="53" t="s">
        <v>173</v>
      </c>
      <c r="T122" s="361"/>
      <c r="U122" s="360"/>
      <c r="V122" s="208"/>
      <c r="W122" s="209"/>
      <c r="X122" s="210"/>
      <c r="Y122" s="211"/>
      <c r="Z122" s="211"/>
      <c r="AA122" s="183"/>
      <c r="AB122" s="205"/>
      <c r="AC122" s="201"/>
      <c r="AM122" s="207"/>
    </row>
    <row r="123" spans="2:39" ht="72" customHeight="1" x14ac:dyDescent="0.35">
      <c r="B123" s="149" t="s">
        <v>415</v>
      </c>
      <c r="C123" s="196" t="s">
        <v>270</v>
      </c>
      <c r="D123" s="188" t="s">
        <v>268</v>
      </c>
      <c r="E123" s="190">
        <v>1236</v>
      </c>
      <c r="F123" s="191">
        <f t="shared" si="250"/>
        <v>1030</v>
      </c>
      <c r="G123" s="192">
        <f t="shared" ref="G123" si="258">ROUND(H123+I123,0)</f>
        <v>933</v>
      </c>
      <c r="H123" s="31">
        <v>898</v>
      </c>
      <c r="I123" s="30">
        <v>35</v>
      </c>
      <c r="J123" s="193">
        <f t="shared" ref="J123" si="259">ROUND(G123/F123*100,2)</f>
        <v>90.58</v>
      </c>
      <c r="K123" s="194">
        <f t="shared" ref="K123" si="260">ROUND(G123/E123*100,2)</f>
        <v>75.489999999999995</v>
      </c>
      <c r="L123" s="35">
        <f t="shared" ref="L123" si="261">ROUND(E123-G123,0)</f>
        <v>303</v>
      </c>
      <c r="M123" s="332">
        <f t="shared" ref="M123" si="262">ROUND(L123/O123,1)</f>
        <v>3.3</v>
      </c>
      <c r="N123" s="191">
        <f t="shared" ref="N123" si="263">ROUND(F123-G123,0)</f>
        <v>97</v>
      </c>
      <c r="O123" s="191">
        <f t="shared" ref="O123" si="264">ROUND(G123/$T$2,0)</f>
        <v>93</v>
      </c>
      <c r="P123" s="200">
        <v>-85</v>
      </c>
      <c r="Q123" s="196" t="s">
        <v>271</v>
      </c>
      <c r="R123" s="435"/>
      <c r="S123" s="53" t="s">
        <v>173</v>
      </c>
      <c r="T123" s="361"/>
      <c r="U123" s="360"/>
      <c r="V123" s="241"/>
      <c r="W123" s="242"/>
      <c r="X123" s="243"/>
      <c r="Y123" s="240"/>
      <c r="Z123" s="240"/>
      <c r="AA123" s="183"/>
      <c r="AB123" s="205"/>
      <c r="AC123" s="201"/>
      <c r="AM123" s="207"/>
    </row>
    <row r="124" spans="2:39" ht="55.5" customHeight="1" x14ac:dyDescent="0.35">
      <c r="B124" s="149" t="s">
        <v>416</v>
      </c>
      <c r="C124" s="196" t="s">
        <v>84</v>
      </c>
      <c r="D124" s="188" t="s">
        <v>272</v>
      </c>
      <c r="E124" s="190">
        <v>2087</v>
      </c>
      <c r="F124" s="191">
        <f t="shared" si="250"/>
        <v>1739</v>
      </c>
      <c r="G124" s="192">
        <f t="shared" ref="G124" si="265">ROUND(H124+I124,0)</f>
        <v>1772</v>
      </c>
      <c r="H124" s="31">
        <v>1766</v>
      </c>
      <c r="I124" s="30">
        <v>6</v>
      </c>
      <c r="J124" s="193">
        <f t="shared" ref="J124" si="266">ROUND(G124/F124*100,2)</f>
        <v>101.9</v>
      </c>
      <c r="K124" s="194">
        <f t="shared" ref="K124" si="267">ROUND(G124/E124*100,2)</f>
        <v>84.91</v>
      </c>
      <c r="L124" s="35">
        <f t="shared" ref="L124" si="268">ROUND(E124-G124,0)</f>
        <v>315</v>
      </c>
      <c r="M124" s="332">
        <f t="shared" ref="M124" si="269">ROUND(L124/O124,1)</f>
        <v>1.8</v>
      </c>
      <c r="N124" s="191">
        <f t="shared" ref="N124" si="270">ROUND(F124-G124,0)</f>
        <v>-33</v>
      </c>
      <c r="O124" s="191">
        <f t="shared" ref="O124" si="271">ROUND(G124/$T$2,0)</f>
        <v>177</v>
      </c>
      <c r="P124" s="200">
        <v>0</v>
      </c>
      <c r="Q124" s="196" t="s">
        <v>275</v>
      </c>
      <c r="R124" s="435"/>
      <c r="S124" s="53" t="s">
        <v>173</v>
      </c>
      <c r="T124" s="361"/>
      <c r="U124" s="360"/>
      <c r="V124" s="241"/>
      <c r="W124" s="242"/>
      <c r="X124" s="243"/>
      <c r="Y124" s="240"/>
      <c r="Z124" s="240"/>
      <c r="AA124" s="183"/>
      <c r="AB124" s="205"/>
      <c r="AC124" s="201"/>
      <c r="AM124" s="207"/>
    </row>
    <row r="125" spans="2:39" ht="78" customHeight="1" x14ac:dyDescent="0.35">
      <c r="B125" s="149" t="s">
        <v>417</v>
      </c>
      <c r="C125" s="196" t="s">
        <v>289</v>
      </c>
      <c r="D125" s="293" t="s">
        <v>290</v>
      </c>
      <c r="E125" s="190">
        <v>2128</v>
      </c>
      <c r="F125" s="191">
        <f t="shared" si="250"/>
        <v>1773</v>
      </c>
      <c r="G125" s="192">
        <f t="shared" ref="G125" si="272">ROUND(H125+I125,0)</f>
        <v>1686</v>
      </c>
      <c r="H125" s="31">
        <v>1642</v>
      </c>
      <c r="I125" s="30">
        <v>44</v>
      </c>
      <c r="J125" s="193">
        <f t="shared" ref="J125" si="273">ROUND(G125/F125*100,2)</f>
        <v>95.09</v>
      </c>
      <c r="K125" s="194">
        <f t="shared" ref="K125" si="274">ROUND(G125/E125*100,2)</f>
        <v>79.23</v>
      </c>
      <c r="L125" s="35">
        <f t="shared" ref="L125" si="275">ROUND(E125-G125,0)</f>
        <v>442</v>
      </c>
      <c r="M125" s="332">
        <f t="shared" ref="M125" si="276">ROUND(L125/O125,1)</f>
        <v>2.6</v>
      </c>
      <c r="N125" s="191">
        <f t="shared" ref="N125" si="277">ROUND(F125-G125,0)</f>
        <v>87</v>
      </c>
      <c r="O125" s="191">
        <f t="shared" ref="O125" si="278">ROUND(G125/$T$2,0)</f>
        <v>169</v>
      </c>
      <c r="P125" s="200">
        <v>0</v>
      </c>
      <c r="Q125" s="196" t="s">
        <v>291</v>
      </c>
      <c r="R125" s="435"/>
      <c r="S125" s="53" t="s">
        <v>173</v>
      </c>
      <c r="T125" s="361"/>
      <c r="U125" s="360"/>
      <c r="V125" s="241"/>
      <c r="W125" s="242"/>
      <c r="X125" s="243"/>
      <c r="Y125" s="240"/>
      <c r="Z125" s="240"/>
      <c r="AA125" s="183"/>
      <c r="AB125" s="205"/>
      <c r="AC125" s="201"/>
      <c r="AM125" s="207"/>
    </row>
    <row r="126" spans="2:39" ht="99" customHeight="1" x14ac:dyDescent="0.35">
      <c r="B126" s="149" t="s">
        <v>418</v>
      </c>
      <c r="C126" s="196" t="s">
        <v>301</v>
      </c>
      <c r="D126" s="293" t="s">
        <v>293</v>
      </c>
      <c r="E126" s="190">
        <v>3382</v>
      </c>
      <c r="F126" s="191">
        <f t="shared" si="250"/>
        <v>2818</v>
      </c>
      <c r="G126" s="192">
        <f t="shared" ref="G126" si="279">ROUND(H126+I126,0)</f>
        <v>2823</v>
      </c>
      <c r="H126" s="31">
        <v>2813</v>
      </c>
      <c r="I126" s="30">
        <v>10</v>
      </c>
      <c r="J126" s="193">
        <f t="shared" ref="J126" si="280">ROUND(G126/F126*100,2)</f>
        <v>100.18</v>
      </c>
      <c r="K126" s="194">
        <f t="shared" ref="K126" si="281">ROUND(G126/E126*100,2)</f>
        <v>83.47</v>
      </c>
      <c r="L126" s="35">
        <f t="shared" ref="L126" si="282">ROUND(E126-G126,0)</f>
        <v>559</v>
      </c>
      <c r="M126" s="332">
        <f t="shared" ref="M126" si="283">ROUND(L126/O126,1)</f>
        <v>2</v>
      </c>
      <c r="N126" s="191">
        <f t="shared" ref="N126" si="284">ROUND(F126-G126,0)</f>
        <v>-5</v>
      </c>
      <c r="O126" s="191">
        <f t="shared" ref="O126" si="285">ROUND(G126/$T$2,0)</f>
        <v>282</v>
      </c>
      <c r="P126" s="200">
        <v>0</v>
      </c>
      <c r="Q126" s="196" t="s">
        <v>303</v>
      </c>
      <c r="R126" s="435"/>
      <c r="S126" s="53" t="s">
        <v>173</v>
      </c>
      <c r="T126" s="361"/>
      <c r="U126" s="360"/>
      <c r="V126" s="241"/>
      <c r="W126" s="242"/>
      <c r="X126" s="243"/>
      <c r="Y126" s="240"/>
      <c r="Z126" s="240"/>
      <c r="AA126" s="183"/>
      <c r="AB126" s="205"/>
      <c r="AC126" s="201"/>
      <c r="AM126" s="207"/>
    </row>
    <row r="127" spans="2:39" ht="75" customHeight="1" x14ac:dyDescent="0.3">
      <c r="B127" s="232" t="s">
        <v>419</v>
      </c>
      <c r="C127" s="212" t="s">
        <v>64</v>
      </c>
      <c r="D127" s="188" t="s">
        <v>218</v>
      </c>
      <c r="E127" s="221">
        <v>935</v>
      </c>
      <c r="F127" s="218">
        <f>ROUND((E127/12*$T$2),0)</f>
        <v>779</v>
      </c>
      <c r="G127" s="222">
        <f t="shared" ref="G127" si="286">ROUND(H127+I127,0)</f>
        <v>821</v>
      </c>
      <c r="H127" s="214">
        <v>821</v>
      </c>
      <c r="I127" s="224">
        <v>0</v>
      </c>
      <c r="J127" s="226">
        <f t="shared" ref="J127" si="287">ROUND(G127/F127*100,2)</f>
        <v>105.39</v>
      </c>
      <c r="K127" s="229">
        <f t="shared" ref="K127" si="288">ROUND(G127/E127*100,2)</f>
        <v>87.81</v>
      </c>
      <c r="L127" s="216">
        <f t="shared" ref="L127" si="289">ROUND(E127-G127,0)</f>
        <v>114</v>
      </c>
      <c r="M127" s="335">
        <f t="shared" ref="M127" si="290">ROUND(L127/O127,1)</f>
        <v>1.4</v>
      </c>
      <c r="N127" s="218">
        <f t="shared" ref="N127" si="291">ROUND(F127-G127,0)</f>
        <v>-42</v>
      </c>
      <c r="O127" s="218">
        <f t="shared" ref="O127" si="292">ROUND(G127/$T$2,0)</f>
        <v>82</v>
      </c>
      <c r="P127" s="200">
        <v>40</v>
      </c>
      <c r="Q127" s="196" t="s">
        <v>220</v>
      </c>
      <c r="R127" s="435"/>
      <c r="S127" s="53" t="s">
        <v>173</v>
      </c>
    </row>
    <row r="128" spans="2:39" ht="61.5" customHeight="1" x14ac:dyDescent="0.35">
      <c r="B128" s="149" t="s">
        <v>420</v>
      </c>
      <c r="C128" s="196" t="s">
        <v>306</v>
      </c>
      <c r="D128" s="293" t="s">
        <v>307</v>
      </c>
      <c r="E128" s="190">
        <v>1210</v>
      </c>
      <c r="F128" s="191">
        <f t="shared" si="250"/>
        <v>1008</v>
      </c>
      <c r="G128" s="192">
        <f t="shared" ref="G128" si="293">ROUND(H128+I128,0)</f>
        <v>925</v>
      </c>
      <c r="H128" s="31">
        <v>925</v>
      </c>
      <c r="I128" s="30">
        <v>0</v>
      </c>
      <c r="J128" s="193">
        <f t="shared" ref="J128" si="294">ROUND(G128/F128*100,2)</f>
        <v>91.77</v>
      </c>
      <c r="K128" s="194">
        <f t="shared" ref="K128" si="295">ROUND(G128/E128*100,2)</f>
        <v>76.45</v>
      </c>
      <c r="L128" s="35">
        <f t="shared" ref="L128" si="296">ROUND(E128-G128,0)</f>
        <v>285</v>
      </c>
      <c r="M128" s="332">
        <f t="shared" ref="M128" si="297">ROUND(L128/O128,1)</f>
        <v>3.1</v>
      </c>
      <c r="N128" s="191">
        <f t="shared" ref="N128" si="298">ROUND(F128-G128,0)</f>
        <v>83</v>
      </c>
      <c r="O128" s="191">
        <f t="shared" ref="O128" si="299">ROUND(G128/$T$2,0)</f>
        <v>93</v>
      </c>
      <c r="P128" s="200">
        <v>0</v>
      </c>
      <c r="Q128" s="196" t="s">
        <v>315</v>
      </c>
      <c r="R128" s="435"/>
      <c r="S128" s="53" t="s">
        <v>173</v>
      </c>
      <c r="T128" s="361"/>
      <c r="U128" s="360"/>
      <c r="V128" s="241"/>
      <c r="W128" s="242"/>
      <c r="X128" s="243"/>
      <c r="Y128" s="240"/>
      <c r="Z128" s="240"/>
      <c r="AA128" s="183"/>
      <c r="AB128" s="205"/>
      <c r="AC128" s="201"/>
      <c r="AM128" s="207"/>
    </row>
    <row r="129" spans="2:39" ht="54" customHeight="1" x14ac:dyDescent="0.35">
      <c r="B129" s="149" t="s">
        <v>421</v>
      </c>
      <c r="C129" s="196" t="s">
        <v>313</v>
      </c>
      <c r="D129" s="319" t="s">
        <v>311</v>
      </c>
      <c r="E129" s="190">
        <v>698</v>
      </c>
      <c r="F129" s="191">
        <f t="shared" si="250"/>
        <v>582</v>
      </c>
      <c r="G129" s="192">
        <f t="shared" ref="G129" si="300">ROUND(H129+I129,0)</f>
        <v>597</v>
      </c>
      <c r="H129" s="31">
        <v>597</v>
      </c>
      <c r="I129" s="30">
        <v>0</v>
      </c>
      <c r="J129" s="193">
        <f t="shared" ref="J129" si="301">ROUND(G129/F129*100,2)</f>
        <v>102.58</v>
      </c>
      <c r="K129" s="194">
        <f t="shared" ref="K129" si="302">ROUND(G129/E129*100,2)</f>
        <v>85.53</v>
      </c>
      <c r="L129" s="35">
        <f t="shared" ref="L129" si="303">ROUND(E129-G129,0)</f>
        <v>101</v>
      </c>
      <c r="M129" s="332">
        <f t="shared" ref="M129" si="304">ROUND(L129/O129,1)</f>
        <v>1.7</v>
      </c>
      <c r="N129" s="191">
        <f t="shared" ref="N129" si="305">ROUND(F129-G129,0)</f>
        <v>-15</v>
      </c>
      <c r="O129" s="191">
        <f t="shared" ref="O129" si="306">ROUND(G129/$T$2,0)</f>
        <v>60</v>
      </c>
      <c r="P129" s="200">
        <v>0</v>
      </c>
      <c r="Q129" s="196" t="s">
        <v>314</v>
      </c>
      <c r="R129" s="394"/>
      <c r="S129" s="53" t="s">
        <v>173</v>
      </c>
      <c r="T129" s="361"/>
      <c r="U129" s="360"/>
      <c r="V129" s="241"/>
      <c r="W129" s="242"/>
      <c r="X129" s="243"/>
      <c r="Y129" s="240"/>
      <c r="Z129" s="240"/>
      <c r="AA129" s="183"/>
      <c r="AB129" s="205"/>
      <c r="AC129" s="201"/>
      <c r="AM129" s="207"/>
    </row>
  </sheetData>
  <mergeCells count="88">
    <mergeCell ref="R34:R35"/>
    <mergeCell ref="G106:G107"/>
    <mergeCell ref="R119:R129"/>
    <mergeCell ref="C31:C32"/>
    <mergeCell ref="B88:B89"/>
    <mergeCell ref="C88:C89"/>
    <mergeCell ref="E88:E89"/>
    <mergeCell ref="R31:R32"/>
    <mergeCell ref="N88:N89"/>
    <mergeCell ref="O88:O89"/>
    <mergeCell ref="J88:J89"/>
    <mergeCell ref="K88:K89"/>
    <mergeCell ref="R71:R72"/>
    <mergeCell ref="N86:N87"/>
    <mergeCell ref="O86:O87"/>
    <mergeCell ref="P86:P87"/>
    <mergeCell ref="Q86:Q87"/>
    <mergeCell ref="P3:Q3"/>
    <mergeCell ref="C12:P12"/>
    <mergeCell ref="B3:B4"/>
    <mergeCell ref="C3:C4"/>
    <mergeCell ref="F88:F89"/>
    <mergeCell ref="G88:G89"/>
    <mergeCell ref="H88:H89"/>
    <mergeCell ref="I88:I89"/>
    <mergeCell ref="L88:L89"/>
    <mergeCell ref="M88:M89"/>
    <mergeCell ref="B106:B107"/>
    <mergeCell ref="C106:C107"/>
    <mergeCell ref="E106:E107"/>
    <mergeCell ref="F106:F107"/>
    <mergeCell ref="S3:S4"/>
    <mergeCell ref="M3:M4"/>
    <mergeCell ref="R3:R4"/>
    <mergeCell ref="D3:D4"/>
    <mergeCell ref="E3:F3"/>
    <mergeCell ref="G3:G4"/>
    <mergeCell ref="H3:I3"/>
    <mergeCell ref="J3:J4"/>
    <mergeCell ref="K3:K4"/>
    <mergeCell ref="L3:L4"/>
    <mergeCell ref="N3:N4"/>
    <mergeCell ref="O3:O4"/>
    <mergeCell ref="B112:B113"/>
    <mergeCell ref="C112:C113"/>
    <mergeCell ref="E112:E113"/>
    <mergeCell ref="F112:F113"/>
    <mergeCell ref="G112:G113"/>
    <mergeCell ref="O112:O113"/>
    <mergeCell ref="H106:H107"/>
    <mergeCell ref="I106:I107"/>
    <mergeCell ref="J106:J107"/>
    <mergeCell ref="K106:K107"/>
    <mergeCell ref="L106:L107"/>
    <mergeCell ref="J112:J113"/>
    <mergeCell ref="I112:I113"/>
    <mergeCell ref="H112:H113"/>
    <mergeCell ref="K112:K113"/>
    <mergeCell ref="L112:L113"/>
    <mergeCell ref="N106:N107"/>
    <mergeCell ref="O106:O107"/>
    <mergeCell ref="M112:M113"/>
    <mergeCell ref="N112:N113"/>
    <mergeCell ref="M106:M107"/>
    <mergeCell ref="R19:R20"/>
    <mergeCell ref="B86:B87"/>
    <mergeCell ref="C86:C87"/>
    <mergeCell ref="D86:D87"/>
    <mergeCell ref="E86:E87"/>
    <mergeCell ref="F86:F87"/>
    <mergeCell ref="G86:G87"/>
    <mergeCell ref="H86:H87"/>
    <mergeCell ref="I86:I87"/>
    <mergeCell ref="J86:J87"/>
    <mergeCell ref="K86:K87"/>
    <mergeCell ref="L86:L87"/>
    <mergeCell ref="M86:M87"/>
    <mergeCell ref="C44:F44"/>
    <mergeCell ref="D31:D32"/>
    <mergeCell ref="B31:B32"/>
    <mergeCell ref="R117:R118"/>
    <mergeCell ref="R113:R115"/>
    <mergeCell ref="S86:S87"/>
    <mergeCell ref="R90:R95"/>
    <mergeCell ref="R97:R104"/>
    <mergeCell ref="R106:R107"/>
    <mergeCell ref="R109:R110"/>
    <mergeCell ref="R86:R87"/>
  </mergeCells>
  <printOptions horizontalCentered="1" verticalCentered="1"/>
  <pageMargins left="0.23622047244094491" right="0.23622047244094491" top="0" bottom="0" header="0.31496062992125984" footer="0.31496062992125984"/>
  <pageSetup paperSize="9" scale="27" fitToHeight="8" orientation="landscape" r:id="rId1"/>
  <headerFooter>
    <oddFooter xml:space="preserve">&amp;R&amp;P
</oddFooter>
  </headerFooter>
  <rowBreaks count="6" manualBreakCount="6">
    <brk id="23" min="1" max="18" man="1"/>
    <brk id="36" min="1" max="18" man="1"/>
    <brk id="55" min="1" max="18" man="1"/>
    <brk id="89" min="1" max="18" man="1"/>
    <brk id="104" min="1" max="18" man="1"/>
    <brk id="118"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69.75" customHeight="1" x14ac:dyDescent="0.3">
      <c r="A1" s="459" t="s">
        <v>19</v>
      </c>
      <c r="B1" s="459"/>
      <c r="C1" s="459"/>
      <c r="D1" s="459"/>
      <c r="E1" s="459"/>
      <c r="F1" s="459"/>
      <c r="G1" s="459"/>
      <c r="H1" s="459"/>
      <c r="I1" s="459"/>
      <c r="J1" s="459"/>
      <c r="K1" s="459"/>
      <c r="L1" s="459"/>
      <c r="M1" s="459"/>
      <c r="N1" s="459"/>
      <c r="O1" s="459"/>
      <c r="P1" s="460" t="s">
        <v>66</v>
      </c>
      <c r="Q1" s="460"/>
    </row>
    <row r="2" spans="1:27" ht="138" customHeight="1" x14ac:dyDescent="0.3">
      <c r="A2" s="427" t="s">
        <v>0</v>
      </c>
      <c r="B2" s="427" t="s">
        <v>20</v>
      </c>
      <c r="C2" s="427" t="s">
        <v>5</v>
      </c>
      <c r="D2" s="427" t="s">
        <v>67</v>
      </c>
      <c r="E2" s="427"/>
      <c r="F2" s="461" t="s">
        <v>68</v>
      </c>
      <c r="G2" s="429" t="s">
        <v>14</v>
      </c>
      <c r="H2" s="429"/>
      <c r="I2" s="430" t="s">
        <v>137</v>
      </c>
      <c r="J2" s="462" t="s">
        <v>23</v>
      </c>
      <c r="K2" s="425" t="s">
        <v>24</v>
      </c>
      <c r="L2" s="463" t="s">
        <v>138</v>
      </c>
      <c r="M2" s="429" t="s">
        <v>22</v>
      </c>
      <c r="N2" s="429" t="s">
        <v>7</v>
      </c>
      <c r="O2" s="429"/>
      <c r="P2" s="426" t="s">
        <v>17</v>
      </c>
      <c r="Q2" s="426" t="s">
        <v>18</v>
      </c>
      <c r="R2" s="37">
        <v>2</v>
      </c>
    </row>
    <row r="3" spans="1:27" ht="176.25" customHeight="1" x14ac:dyDescent="0.3">
      <c r="A3" s="427"/>
      <c r="B3" s="427"/>
      <c r="C3" s="427"/>
      <c r="D3" s="84" t="s">
        <v>6</v>
      </c>
      <c r="E3" s="27" t="s">
        <v>135</v>
      </c>
      <c r="F3" s="461"/>
      <c r="G3" s="86" t="s">
        <v>69</v>
      </c>
      <c r="H3" s="85" t="s">
        <v>13</v>
      </c>
      <c r="I3" s="430"/>
      <c r="J3" s="462"/>
      <c r="K3" s="425"/>
      <c r="L3" s="463"/>
      <c r="M3" s="429"/>
      <c r="N3" s="85" t="s">
        <v>21</v>
      </c>
      <c r="O3" s="83" t="s">
        <v>4</v>
      </c>
      <c r="P3" s="426"/>
      <c r="Q3" s="426"/>
    </row>
    <row r="4" spans="1:27" s="18" customFormat="1" ht="36.75" customHeight="1" x14ac:dyDescent="0.3">
      <c r="A4" s="22">
        <v>1</v>
      </c>
      <c r="B4" s="22">
        <v>2</v>
      </c>
      <c r="C4" s="22">
        <v>3</v>
      </c>
      <c r="D4" s="22">
        <v>4</v>
      </c>
      <c r="E4" s="22">
        <v>5</v>
      </c>
      <c r="F4" s="49">
        <v>6</v>
      </c>
      <c r="G4" s="21"/>
      <c r="H4" s="21"/>
      <c r="I4" s="21">
        <v>7</v>
      </c>
      <c r="J4" s="49">
        <v>7</v>
      </c>
      <c r="K4" s="51">
        <v>8</v>
      </c>
      <c r="L4" s="21">
        <v>10</v>
      </c>
      <c r="M4" s="21">
        <v>9</v>
      </c>
      <c r="N4" s="21">
        <v>10</v>
      </c>
      <c r="O4" s="21">
        <v>11</v>
      </c>
      <c r="P4" s="21">
        <v>12</v>
      </c>
      <c r="Q4" s="21">
        <v>13</v>
      </c>
      <c r="R4" s="17"/>
      <c r="S4" s="17"/>
      <c r="T4" s="17"/>
      <c r="U4" s="17"/>
      <c r="V4" s="17"/>
      <c r="W4" s="17"/>
      <c r="X4" s="17"/>
      <c r="Y4" s="17"/>
      <c r="Z4" s="17"/>
      <c r="AA4" s="17"/>
    </row>
    <row r="5" spans="1:27" s="18" customFormat="1" ht="104.25" customHeight="1" x14ac:dyDescent="0.3">
      <c r="A5" s="455" t="s">
        <v>133</v>
      </c>
      <c r="B5" s="456"/>
      <c r="C5" s="456"/>
      <c r="D5" s="456"/>
      <c r="E5" s="456"/>
      <c r="F5" s="456"/>
      <c r="G5" s="456"/>
      <c r="H5" s="456"/>
      <c r="I5" s="456"/>
      <c r="J5" s="456"/>
      <c r="K5" s="456"/>
      <c r="L5" s="456"/>
      <c r="M5" s="456"/>
      <c r="N5" s="456"/>
      <c r="O5" s="456"/>
      <c r="P5" s="456"/>
      <c r="Q5" s="457"/>
      <c r="R5" s="17"/>
      <c r="S5" s="17"/>
      <c r="T5" s="17"/>
      <c r="U5" s="17"/>
      <c r="V5" s="17"/>
      <c r="W5" s="17"/>
      <c r="X5" s="17"/>
      <c r="Y5" s="17"/>
      <c r="Z5" s="17"/>
      <c r="AA5" s="17"/>
    </row>
    <row r="6" spans="1:27" s="1" customFormat="1" ht="39" customHeight="1" x14ac:dyDescent="0.3">
      <c r="A6" s="42">
        <v>1</v>
      </c>
      <c r="B6" s="19" t="s">
        <v>26</v>
      </c>
      <c r="C6" s="19"/>
      <c r="D6" s="19"/>
      <c r="E6" s="19"/>
      <c r="F6" s="19"/>
      <c r="G6" s="6"/>
      <c r="H6" s="6"/>
      <c r="I6" s="6"/>
      <c r="J6" s="7"/>
      <c r="K6" s="41"/>
      <c r="L6" s="6"/>
      <c r="M6" s="6"/>
      <c r="N6" s="8"/>
      <c r="O6" s="6"/>
      <c r="P6" s="6"/>
      <c r="Q6" s="39"/>
      <c r="R6" s="3"/>
      <c r="S6" s="3"/>
      <c r="T6" s="3"/>
      <c r="U6" s="3"/>
      <c r="V6" s="3"/>
      <c r="W6" s="3"/>
      <c r="X6" s="3"/>
      <c r="Y6" s="3"/>
      <c r="Z6" s="3"/>
      <c r="AA6" s="3"/>
    </row>
    <row r="7" spans="1:27" s="4" customFormat="1" ht="46.5" x14ac:dyDescent="0.25">
      <c r="A7" s="43" t="s">
        <v>50</v>
      </c>
      <c r="B7" s="54" t="s">
        <v>64</v>
      </c>
      <c r="C7" s="83" t="s">
        <v>78</v>
      </c>
      <c r="D7" s="55">
        <v>34</v>
      </c>
      <c r="E7" s="56">
        <f>ROUND((D7/12*$R$2),0)</f>
        <v>6</v>
      </c>
      <c r="F7" s="49">
        <f>G7+H7</f>
        <v>0</v>
      </c>
      <c r="G7" s="56">
        <v>0</v>
      </c>
      <c r="H7" s="84"/>
      <c r="I7" s="9">
        <f>ROUND(F7/E7*100,2)</f>
        <v>0</v>
      </c>
      <c r="J7" s="10">
        <f>ROUND(F7/D7*100,2)</f>
        <v>0</v>
      </c>
      <c r="K7" s="51">
        <f>D7-F7</f>
        <v>34</v>
      </c>
      <c r="L7" s="23">
        <f>E7-F7</f>
        <v>6</v>
      </c>
      <c r="M7" s="23">
        <f>ROUND(F7/$R$2,0)</f>
        <v>0</v>
      </c>
      <c r="N7" s="5">
        <v>7</v>
      </c>
      <c r="O7" s="22" t="e">
        <f>#REF!</f>
        <v>#REF!</v>
      </c>
      <c r="P7" s="22" t="e">
        <f>#REF!</f>
        <v>#REF!</v>
      </c>
      <c r="Q7" s="11"/>
    </row>
    <row r="8" spans="1:27" s="4" customFormat="1" ht="93" x14ac:dyDescent="0.25">
      <c r="A8" s="43" t="s">
        <v>55</v>
      </c>
      <c r="B8" s="54" t="s">
        <v>80</v>
      </c>
      <c r="C8" s="54" t="s">
        <v>125</v>
      </c>
      <c r="D8" s="55">
        <v>30274</v>
      </c>
      <c r="E8" s="56">
        <f>ROUND((D8/12*$R$2),0)</f>
        <v>5046</v>
      </c>
      <c r="F8" s="49">
        <f>G8+H8</f>
        <v>5118</v>
      </c>
      <c r="G8" s="56">
        <v>5118</v>
      </c>
      <c r="H8" s="84"/>
      <c r="I8" s="9">
        <f>ROUND(F8/E8*100,2)</f>
        <v>101.43</v>
      </c>
      <c r="J8" s="10">
        <f>ROUND(F8/D8*100,2)</f>
        <v>16.91</v>
      </c>
      <c r="K8" s="51">
        <f>D8-F8</f>
        <v>25156</v>
      </c>
      <c r="L8" s="23">
        <f>E8-F8</f>
        <v>-72</v>
      </c>
      <c r="M8" s="23">
        <f>ROUND(F8/$R$2,0)</f>
        <v>2559</v>
      </c>
      <c r="N8" s="75">
        <v>2904</v>
      </c>
      <c r="O8" s="22" t="e">
        <f>#REF!</f>
        <v>#REF!</v>
      </c>
      <c r="P8" s="22" t="e">
        <f>#REF!</f>
        <v>#REF!</v>
      </c>
      <c r="Q8" s="11"/>
    </row>
    <row r="9" spans="1:27" s="4" customFormat="1" ht="142.5" customHeight="1" x14ac:dyDescent="0.25">
      <c r="A9" s="43" t="s">
        <v>88</v>
      </c>
      <c r="B9" s="54" t="s">
        <v>89</v>
      </c>
      <c r="C9" s="83" t="s">
        <v>90</v>
      </c>
      <c r="D9" s="55">
        <v>77040</v>
      </c>
      <c r="E9" s="56">
        <f>ROUND((D9/12*$R$2),0)</f>
        <v>12840</v>
      </c>
      <c r="F9" s="49">
        <f>G9+H9</f>
        <v>13921</v>
      </c>
      <c r="G9" s="56">
        <v>13921</v>
      </c>
      <c r="H9" s="84"/>
      <c r="I9" s="9">
        <f>ROUND(F9/E9*100,2)</f>
        <v>108.42</v>
      </c>
      <c r="J9" s="10">
        <f>ROUND(F9/D9*100,2)</f>
        <v>18.07</v>
      </c>
      <c r="K9" s="51">
        <f>D9-F9</f>
        <v>63119</v>
      </c>
      <c r="L9" s="23">
        <f>E9-F9</f>
        <v>-1081</v>
      </c>
      <c r="M9" s="23">
        <f>ROUND(F9/$R$2,0)</f>
        <v>6961</v>
      </c>
      <c r="N9" s="75">
        <v>8150</v>
      </c>
      <c r="O9" s="22" t="e">
        <f>#REF!</f>
        <v>#REF!</v>
      </c>
      <c r="P9" s="22" t="e">
        <f>#REF!</f>
        <v>#REF!</v>
      </c>
      <c r="Q9" s="11"/>
    </row>
    <row r="10" spans="1:27" s="4" customFormat="1" ht="37.5" hidden="1" customHeight="1" x14ac:dyDescent="0.25">
      <c r="A10" s="42" t="s">
        <v>8</v>
      </c>
      <c r="B10" s="15" t="s">
        <v>12</v>
      </c>
      <c r="C10" s="82"/>
      <c r="D10" s="49"/>
      <c r="E10" s="49"/>
      <c r="F10" s="49"/>
      <c r="G10" s="49"/>
      <c r="H10" s="46"/>
      <c r="I10" s="10"/>
      <c r="J10" s="50"/>
      <c r="K10" s="51"/>
      <c r="L10" s="8"/>
      <c r="M10" s="8"/>
      <c r="N10" s="8"/>
      <c r="O10" s="46"/>
      <c r="P10" s="40"/>
      <c r="Q10" s="39"/>
    </row>
    <row r="11" spans="1:27" s="1" customFormat="1" hidden="1" x14ac:dyDescent="0.3">
      <c r="A11" s="43" t="s">
        <v>48</v>
      </c>
      <c r="B11" s="54"/>
      <c r="C11" s="83"/>
      <c r="D11" s="55"/>
      <c r="E11" s="56">
        <f>ROUND((D11/12*$R$2),0)</f>
        <v>0</v>
      </c>
      <c r="F11" s="49">
        <f>G11+H11</f>
        <v>0</v>
      </c>
      <c r="G11" s="56"/>
      <c r="H11" s="84"/>
      <c r="I11" s="9" t="e">
        <f>ROUND(F11/E11*100,2)</f>
        <v>#DIV/0!</v>
      </c>
      <c r="J11" s="10" t="e">
        <f>ROUND(F11/D11*100,2)</f>
        <v>#DIV/0!</v>
      </c>
      <c r="K11" s="51">
        <f>D11-F11</f>
        <v>0</v>
      </c>
      <c r="L11" s="23">
        <f>E11-F11</f>
        <v>0</v>
      </c>
      <c r="M11" s="23">
        <f>ROUND(F11/$R$2,0)</f>
        <v>0</v>
      </c>
      <c r="N11" s="5"/>
      <c r="O11" s="83"/>
      <c r="P11" s="57"/>
      <c r="Q11" s="11"/>
      <c r="R11" s="3"/>
      <c r="S11" s="3"/>
      <c r="T11" s="3"/>
      <c r="U11" s="3"/>
      <c r="V11" s="3"/>
      <c r="W11" s="3"/>
      <c r="X11" s="3"/>
      <c r="Y11" s="3"/>
      <c r="Z11" s="3"/>
      <c r="AA11" s="3"/>
    </row>
    <row r="12" spans="1:27" s="1" customFormat="1" ht="57" customHeight="1" x14ac:dyDescent="0.3">
      <c r="A12" s="42" t="s">
        <v>8</v>
      </c>
      <c r="B12" s="15" t="s">
        <v>31</v>
      </c>
      <c r="C12" s="20"/>
      <c r="D12" s="20"/>
      <c r="E12" s="20"/>
      <c r="F12" s="20"/>
      <c r="G12" s="20"/>
      <c r="H12" s="20"/>
      <c r="I12" s="6"/>
      <c r="J12" s="7"/>
      <c r="K12" s="41"/>
      <c r="L12" s="6"/>
      <c r="M12" s="6"/>
      <c r="N12" s="8"/>
      <c r="O12" s="46"/>
      <c r="P12" s="6"/>
      <c r="Q12" s="12"/>
      <c r="R12" s="3"/>
      <c r="S12" s="3"/>
      <c r="T12" s="3"/>
      <c r="U12" s="3"/>
      <c r="V12" s="3"/>
      <c r="W12" s="3"/>
      <c r="X12" s="3"/>
      <c r="Y12" s="3"/>
      <c r="Z12" s="3"/>
      <c r="AA12" s="3"/>
    </row>
    <row r="13" spans="1:27" s="1" customFormat="1" ht="139.5" x14ac:dyDescent="0.3">
      <c r="A13" s="104" t="s">
        <v>48</v>
      </c>
      <c r="B13" s="105" t="s">
        <v>89</v>
      </c>
      <c r="C13" s="106" t="s">
        <v>142</v>
      </c>
      <c r="D13" s="107">
        <v>48707</v>
      </c>
      <c r="E13" s="108">
        <f>ROUND((D13/12*$R$2),0)</f>
        <v>8118</v>
      </c>
      <c r="F13" s="109">
        <f>G13+H13</f>
        <v>0</v>
      </c>
      <c r="G13" s="108"/>
      <c r="H13" s="110"/>
      <c r="I13" s="111">
        <f>ROUND(F13/E13*100,2)</f>
        <v>0</v>
      </c>
      <c r="J13" s="112">
        <f>ROUND(F13/D13*100,2)</f>
        <v>0</v>
      </c>
      <c r="K13" s="113">
        <f>D13-F13</f>
        <v>48707</v>
      </c>
      <c r="L13" s="114">
        <f>E13-F13</f>
        <v>8118</v>
      </c>
      <c r="M13" s="114">
        <f>ROUND(F13/$R$2,0)</f>
        <v>0</v>
      </c>
      <c r="N13" s="115">
        <v>-786</v>
      </c>
      <c r="O13" s="116" t="s">
        <v>143</v>
      </c>
      <c r="P13" s="103"/>
      <c r="Q13" s="11"/>
      <c r="R13" s="3"/>
      <c r="S13" s="3"/>
      <c r="T13" s="3"/>
      <c r="U13" s="3"/>
      <c r="V13" s="3"/>
      <c r="W13" s="3"/>
      <c r="X13" s="3"/>
      <c r="Y13" s="3"/>
      <c r="Z13" s="3"/>
      <c r="AA13" s="3"/>
    </row>
    <row r="14" spans="1:27" s="1" customFormat="1" ht="42" customHeight="1" x14ac:dyDescent="0.3">
      <c r="A14" s="458" t="s">
        <v>1</v>
      </c>
      <c r="B14" s="458"/>
      <c r="C14" s="458"/>
      <c r="D14" s="458"/>
      <c r="E14" s="49"/>
      <c r="F14" s="49"/>
      <c r="G14" s="49"/>
      <c r="H14" s="82"/>
      <c r="I14" s="10"/>
      <c r="J14" s="50"/>
      <c r="K14" s="51"/>
      <c r="L14" s="8"/>
      <c r="M14" s="8"/>
      <c r="N14" s="8"/>
      <c r="O14" s="8"/>
      <c r="P14" s="12"/>
      <c r="Q14" s="39"/>
      <c r="R14" s="3"/>
      <c r="S14" s="3"/>
      <c r="T14" s="3"/>
      <c r="U14" s="3"/>
      <c r="V14" s="3"/>
      <c r="W14" s="3"/>
      <c r="X14" s="3"/>
      <c r="Y14" s="3"/>
      <c r="Z14" s="3"/>
      <c r="AA14" s="3"/>
    </row>
    <row r="15" spans="1:27" s="1" customFormat="1" ht="42" hidden="1" customHeight="1" x14ac:dyDescent="0.3">
      <c r="A15" s="44" t="s">
        <v>10</v>
      </c>
      <c r="B15" s="19" t="s">
        <v>28</v>
      </c>
      <c r="C15" s="19"/>
      <c r="D15" s="49"/>
      <c r="E15" s="49"/>
      <c r="F15" s="49"/>
      <c r="G15" s="49"/>
      <c r="H15" s="49"/>
      <c r="I15" s="10"/>
      <c r="J15" s="49"/>
      <c r="K15" s="51"/>
      <c r="L15" s="8"/>
      <c r="M15" s="8"/>
      <c r="N15" s="8"/>
      <c r="O15" s="46"/>
      <c r="P15" s="40"/>
      <c r="Q15" s="39"/>
      <c r="R15" s="3"/>
      <c r="S15" s="3"/>
      <c r="T15" s="3"/>
      <c r="U15" s="3"/>
      <c r="V15" s="3"/>
      <c r="W15" s="3"/>
      <c r="X15" s="3"/>
      <c r="Y15" s="3"/>
      <c r="Z15" s="3"/>
      <c r="AA15" s="3"/>
    </row>
    <row r="16" spans="1:27" hidden="1" x14ac:dyDescent="0.3">
      <c r="A16" s="45" t="s">
        <v>49</v>
      </c>
      <c r="B16" s="54"/>
      <c r="C16" s="83"/>
      <c r="D16" s="56"/>
      <c r="E16" s="31">
        <f>ROUND((D16/12*$R$2),0)</f>
        <v>0</v>
      </c>
      <c r="F16" s="32">
        <f>G16+H16</f>
        <v>0</v>
      </c>
      <c r="G16" s="31"/>
      <c r="H16" s="30"/>
      <c r="I16" s="33" t="e">
        <f>ROUND(F16/E16*100,2)</f>
        <v>#DIV/0!</v>
      </c>
      <c r="J16" s="34" t="e">
        <f>ROUND(F16/D16*100,2)</f>
        <v>#DIV/0!</v>
      </c>
      <c r="K16" s="35">
        <f>D16-F16</f>
        <v>0</v>
      </c>
      <c r="L16" s="36">
        <f>E16-F16</f>
        <v>0</v>
      </c>
      <c r="M16" s="36">
        <f>ROUND(F16/$R$2,0)</f>
        <v>0</v>
      </c>
      <c r="N16" s="23"/>
      <c r="O16" s="22"/>
      <c r="P16" s="59"/>
      <c r="Q16" s="11"/>
    </row>
    <row r="17" spans="1:27" s="1" customFormat="1" ht="42.75" customHeight="1" x14ac:dyDescent="0.3">
      <c r="A17" s="44" t="s">
        <v>8</v>
      </c>
      <c r="B17" s="15" t="s">
        <v>29</v>
      </c>
      <c r="C17" s="15"/>
      <c r="D17" s="49"/>
      <c r="E17" s="49"/>
      <c r="F17" s="49"/>
      <c r="G17" s="13"/>
      <c r="H17" s="46"/>
      <c r="I17" s="10"/>
      <c r="J17" s="50"/>
      <c r="K17" s="51"/>
      <c r="L17" s="8"/>
      <c r="M17" s="8"/>
      <c r="N17" s="8"/>
      <c r="O17" s="46"/>
      <c r="P17" s="40"/>
      <c r="Q17" s="39"/>
      <c r="R17" s="3"/>
      <c r="S17" s="28"/>
      <c r="T17" s="3"/>
      <c r="U17" s="3"/>
      <c r="V17" s="3"/>
      <c r="W17" s="3"/>
      <c r="X17" s="3"/>
      <c r="Y17" s="3"/>
      <c r="Z17" s="3"/>
      <c r="AA17" s="3"/>
    </row>
    <row r="18" spans="1:27" s="1" customFormat="1" ht="274.5" customHeight="1" x14ac:dyDescent="0.3">
      <c r="A18" s="43" t="s">
        <v>48</v>
      </c>
      <c r="B18" s="83" t="s">
        <v>63</v>
      </c>
      <c r="C18" s="83" t="s">
        <v>71</v>
      </c>
      <c r="D18" s="22">
        <v>1095</v>
      </c>
      <c r="E18" s="56">
        <f>ROUND((D18/12*$R$2),0)</f>
        <v>183</v>
      </c>
      <c r="F18" s="49">
        <f>G18+H18</f>
        <v>36</v>
      </c>
      <c r="G18" s="21">
        <v>36</v>
      </c>
      <c r="H18" s="22"/>
      <c r="I18" s="9">
        <f>ROUND(F18/E18*100,2)</f>
        <v>19.670000000000002</v>
      </c>
      <c r="J18" s="25">
        <f>ROUND(F18/D18*100,2)</f>
        <v>3.29</v>
      </c>
      <c r="K18" s="51">
        <f>D18-F18</f>
        <v>1059</v>
      </c>
      <c r="L18" s="52">
        <f>E18-F18</f>
        <v>147</v>
      </c>
      <c r="M18" s="52">
        <f>ROUND(F18/$R$2,0)</f>
        <v>18</v>
      </c>
      <c r="N18" s="52">
        <v>1095</v>
      </c>
      <c r="O18" s="22" t="e">
        <f>#REF!</f>
        <v>#REF!</v>
      </c>
      <c r="P18" s="22" t="e">
        <f>#REF!</f>
        <v>#REF!</v>
      </c>
      <c r="Q18" s="11"/>
      <c r="R18" s="3"/>
      <c r="S18" s="28"/>
      <c r="T18" s="3"/>
      <c r="U18" s="3"/>
      <c r="V18" s="3"/>
      <c r="W18" s="3"/>
      <c r="X18" s="3"/>
      <c r="Y18" s="3"/>
      <c r="Z18" s="3"/>
      <c r="AA18" s="3"/>
    </row>
    <row r="19" spans="1:27" s="1" customFormat="1" ht="32.25" hidden="1" customHeight="1" x14ac:dyDescent="0.3">
      <c r="A19" s="44" t="s">
        <v>10</v>
      </c>
      <c r="B19" s="15" t="s">
        <v>39</v>
      </c>
      <c r="C19" s="46"/>
      <c r="D19" s="49"/>
      <c r="E19" s="49"/>
      <c r="F19" s="49"/>
      <c r="G19" s="14"/>
      <c r="H19" s="12"/>
      <c r="I19" s="26"/>
      <c r="J19" s="50"/>
      <c r="K19" s="51"/>
      <c r="L19" s="8"/>
      <c r="M19" s="8"/>
      <c r="N19" s="8"/>
      <c r="O19" s="46"/>
      <c r="P19" s="46"/>
      <c r="Q19" s="39"/>
      <c r="R19" s="3"/>
      <c r="S19" s="28"/>
      <c r="T19" s="3"/>
      <c r="U19" s="3"/>
      <c r="V19" s="3"/>
      <c r="W19" s="3"/>
      <c r="X19" s="3"/>
      <c r="Y19" s="3"/>
      <c r="Z19" s="3"/>
      <c r="AA19" s="3"/>
    </row>
    <row r="20" spans="1:27" hidden="1" x14ac:dyDescent="0.3">
      <c r="A20" s="43" t="s">
        <v>49</v>
      </c>
      <c r="B20" s="54"/>
      <c r="C20" s="83"/>
      <c r="D20" s="55"/>
      <c r="E20" s="56">
        <f>ROUND((D20/12*$R$2),0)</f>
        <v>0</v>
      </c>
      <c r="F20" s="49">
        <f>G20+H20</f>
        <v>0</v>
      </c>
      <c r="G20" s="21"/>
      <c r="H20" s="22"/>
      <c r="I20" s="9" t="e">
        <f>ROUND(F20/E20*100,2)</f>
        <v>#DIV/0!</v>
      </c>
      <c r="J20" s="25" t="e">
        <f>ROUND(F20/D20*100,2)</f>
        <v>#DIV/0!</v>
      </c>
      <c r="K20" s="51">
        <f>D20-F20</f>
        <v>0</v>
      </c>
      <c r="L20" s="52">
        <f>E20-F20</f>
        <v>0</v>
      </c>
      <c r="M20" s="52">
        <f>ROUND(F20/$R$2,0)</f>
        <v>0</v>
      </c>
      <c r="N20" s="52"/>
      <c r="O20" s="22"/>
      <c r="P20" s="83"/>
      <c r="Q20" s="11"/>
      <c r="S20" s="28"/>
    </row>
    <row r="21" spans="1:27" hidden="1" x14ac:dyDescent="0.3">
      <c r="A21" s="58" t="s">
        <v>11</v>
      </c>
      <c r="B21" s="15" t="s">
        <v>72</v>
      </c>
      <c r="C21" s="46"/>
      <c r="D21" s="49"/>
      <c r="E21" s="49"/>
      <c r="F21" s="49"/>
      <c r="G21" s="13"/>
      <c r="H21" s="46"/>
      <c r="I21" s="10"/>
      <c r="J21" s="50"/>
      <c r="K21" s="51"/>
      <c r="L21" s="8"/>
      <c r="M21" s="8"/>
      <c r="N21" s="8"/>
      <c r="O21" s="76"/>
      <c r="P21" s="77"/>
      <c r="Q21" s="78"/>
      <c r="S21" s="28"/>
    </row>
    <row r="22" spans="1:27" hidden="1" x14ac:dyDescent="0.3">
      <c r="A22" s="43" t="s">
        <v>46</v>
      </c>
      <c r="B22" s="54"/>
      <c r="C22" s="83"/>
      <c r="D22" s="55"/>
      <c r="E22" s="56">
        <f>ROUND((D22/12*$R$2),0)</f>
        <v>0</v>
      </c>
      <c r="F22" s="49">
        <f>G22+H22</f>
        <v>0</v>
      </c>
      <c r="G22" s="21"/>
      <c r="H22" s="22"/>
      <c r="I22" s="9" t="e">
        <f>ROUND(F22/E22*100,2)</f>
        <v>#DIV/0!</v>
      </c>
      <c r="J22" s="25" t="e">
        <f>ROUND(F22/D22*100,2)</f>
        <v>#DIV/0!</v>
      </c>
      <c r="K22" s="51">
        <f>D22-F22</f>
        <v>0</v>
      </c>
      <c r="L22" s="52">
        <f>E22-F22</f>
        <v>0</v>
      </c>
      <c r="M22" s="52">
        <f>ROUND(F22/$R$2,0)</f>
        <v>0</v>
      </c>
      <c r="N22" s="52"/>
      <c r="O22" s="22"/>
      <c r="P22" s="57"/>
      <c r="Q22" s="11"/>
      <c r="S22" s="28"/>
    </row>
    <row r="23" spans="1:27" hidden="1" x14ac:dyDescent="0.3">
      <c r="A23" s="58" t="s">
        <v>32</v>
      </c>
      <c r="B23" s="15" t="s">
        <v>60</v>
      </c>
      <c r="C23" s="46"/>
      <c r="D23" s="49"/>
      <c r="E23" s="49"/>
      <c r="F23" s="49"/>
      <c r="G23" s="13"/>
      <c r="H23" s="46"/>
      <c r="I23" s="10"/>
      <c r="J23" s="50"/>
      <c r="K23" s="51"/>
      <c r="L23" s="8"/>
      <c r="M23" s="8"/>
      <c r="N23" s="8"/>
      <c r="O23" s="8"/>
      <c r="P23" s="8"/>
      <c r="Q23" s="8"/>
      <c r="S23" s="28"/>
    </row>
    <row r="24" spans="1:27" hidden="1" x14ac:dyDescent="0.3">
      <c r="A24" s="43" t="s">
        <v>52</v>
      </c>
      <c r="B24" s="54"/>
      <c r="C24" s="83"/>
      <c r="D24" s="55"/>
      <c r="E24" s="56">
        <f>ROUND((D24/12*$R$2),0)</f>
        <v>0</v>
      </c>
      <c r="F24" s="49">
        <f>G24+H24</f>
        <v>0</v>
      </c>
      <c r="G24" s="21"/>
      <c r="H24" s="22"/>
      <c r="I24" s="9" t="e">
        <f>ROUND(F24/E24*100,2)</f>
        <v>#DIV/0!</v>
      </c>
      <c r="J24" s="25" t="e">
        <f>ROUND(F24/D24*100,2)</f>
        <v>#DIV/0!</v>
      </c>
      <c r="K24" s="51">
        <f>D24-F24</f>
        <v>0</v>
      </c>
      <c r="L24" s="52">
        <f>E24-F24</f>
        <v>0</v>
      </c>
      <c r="M24" s="52">
        <f>ROUND(F24/$R$2,0)</f>
        <v>0</v>
      </c>
      <c r="N24" s="52"/>
      <c r="O24" s="22"/>
      <c r="P24" s="83"/>
      <c r="Q24" s="11"/>
      <c r="S24" s="28"/>
    </row>
    <row r="25" spans="1:27" ht="23.25" hidden="1" customHeight="1" x14ac:dyDescent="0.3">
      <c r="A25" s="44" t="s">
        <v>34</v>
      </c>
      <c r="B25" s="15" t="s">
        <v>16</v>
      </c>
      <c r="C25" s="15"/>
      <c r="D25" s="49"/>
      <c r="E25" s="49"/>
      <c r="F25" s="49"/>
      <c r="G25" s="13"/>
      <c r="H25" s="82"/>
      <c r="I25" s="10"/>
      <c r="J25" s="49"/>
      <c r="K25" s="49"/>
      <c r="L25" s="8"/>
      <c r="M25" s="8"/>
      <c r="N25" s="8"/>
      <c r="O25" s="46"/>
      <c r="P25" s="40"/>
      <c r="Q25" s="39"/>
      <c r="S25" s="28"/>
    </row>
    <row r="26" spans="1:27" hidden="1" x14ac:dyDescent="0.3">
      <c r="A26" s="43" t="s">
        <v>44</v>
      </c>
      <c r="B26" s="83"/>
      <c r="C26" s="83"/>
      <c r="D26" s="22"/>
      <c r="E26" s="56">
        <f>ROUND((D26/12*$R$2),0)</f>
        <v>0</v>
      </c>
      <c r="F26" s="49">
        <f>G26+H26</f>
        <v>0</v>
      </c>
      <c r="G26" s="21"/>
      <c r="H26" s="22"/>
      <c r="I26" s="9" t="e">
        <f>ROUND(F26/E26*100,2)</f>
        <v>#DIV/0!</v>
      </c>
      <c r="J26" s="25" t="e">
        <f>ROUND(F26/D26*100,2)</f>
        <v>#DIV/0!</v>
      </c>
      <c r="K26" s="51">
        <f>D26-F26</f>
        <v>0</v>
      </c>
      <c r="L26" s="52">
        <f>E26-F26</f>
        <v>0</v>
      </c>
      <c r="M26" s="52">
        <f>ROUND(F26/$R$2,0)</f>
        <v>0</v>
      </c>
      <c r="N26" s="52"/>
      <c r="O26" s="22"/>
      <c r="P26" s="57"/>
      <c r="Q26" s="11"/>
      <c r="S26" s="28"/>
    </row>
    <row r="27" spans="1:27" s="1" customFormat="1" ht="39.75" hidden="1" customHeight="1" x14ac:dyDescent="0.3">
      <c r="A27" s="44" t="s">
        <v>35</v>
      </c>
      <c r="B27" s="15" t="s">
        <v>15</v>
      </c>
      <c r="C27" s="15"/>
      <c r="D27" s="49"/>
      <c r="E27" s="49"/>
      <c r="F27" s="49"/>
      <c r="G27" s="13"/>
      <c r="H27" s="46"/>
      <c r="I27" s="10"/>
      <c r="J27" s="49"/>
      <c r="K27" s="49"/>
      <c r="L27" s="8"/>
      <c r="M27" s="8"/>
      <c r="N27" s="8"/>
      <c r="O27" s="46"/>
      <c r="P27" s="40"/>
      <c r="Q27" s="39"/>
      <c r="R27" s="3"/>
      <c r="S27" s="28"/>
      <c r="T27" s="3"/>
      <c r="U27" s="3"/>
      <c r="V27" s="3"/>
      <c r="W27" s="3"/>
      <c r="X27" s="3"/>
      <c r="Y27" s="3"/>
      <c r="Z27" s="3"/>
      <c r="AA27" s="3"/>
    </row>
    <row r="28" spans="1:27" hidden="1" x14ac:dyDescent="0.3">
      <c r="A28" s="43" t="s">
        <v>53</v>
      </c>
      <c r="B28" s="83"/>
      <c r="C28" s="83"/>
      <c r="D28" s="22"/>
      <c r="E28" s="56">
        <f>ROUND((D28/12*$R$2),0)</f>
        <v>0</v>
      </c>
      <c r="F28" s="49">
        <f>G28+H28</f>
        <v>0</v>
      </c>
      <c r="G28" s="21"/>
      <c r="H28" s="22"/>
      <c r="I28" s="9" t="e">
        <f>ROUND(F28/E28*100,2)</f>
        <v>#DIV/0!</v>
      </c>
      <c r="J28" s="25" t="e">
        <f>ROUND(F28/D28*100,2)</f>
        <v>#DIV/0!</v>
      </c>
      <c r="K28" s="51">
        <f>D28-F28</f>
        <v>0</v>
      </c>
      <c r="L28" s="52">
        <f>E28-F28</f>
        <v>0</v>
      </c>
      <c r="M28" s="52">
        <f>ROUND(F28/$R$2,0)</f>
        <v>0</v>
      </c>
      <c r="N28" s="52"/>
      <c r="O28" s="22"/>
      <c r="P28" s="73"/>
      <c r="Q28" s="11"/>
      <c r="S28" s="28"/>
    </row>
    <row r="29" spans="1:27" s="1" customFormat="1" ht="41.25" customHeight="1" x14ac:dyDescent="0.3">
      <c r="A29" s="44"/>
      <c r="B29" s="19" t="s">
        <v>40</v>
      </c>
      <c r="C29" s="19"/>
      <c r="D29" s="49"/>
      <c r="E29" s="49"/>
      <c r="F29" s="49"/>
      <c r="G29" s="49"/>
      <c r="H29" s="49"/>
      <c r="I29" s="10"/>
      <c r="J29" s="49"/>
      <c r="K29" s="51"/>
      <c r="L29" s="8"/>
      <c r="M29" s="8"/>
      <c r="N29" s="8"/>
      <c r="O29" s="46"/>
      <c r="P29" s="40"/>
      <c r="Q29" s="39"/>
      <c r="R29" s="3"/>
      <c r="S29" s="3"/>
      <c r="T29" s="3"/>
      <c r="U29" s="3"/>
      <c r="V29" s="3"/>
      <c r="W29" s="3"/>
      <c r="X29" s="3"/>
      <c r="Y29" s="3"/>
      <c r="Z29" s="3"/>
      <c r="AA29" s="3"/>
    </row>
    <row r="30" spans="1:27" s="1" customFormat="1" ht="35.25" hidden="1" customHeight="1" x14ac:dyDescent="0.3">
      <c r="A30" s="44" t="s">
        <v>36</v>
      </c>
      <c r="B30" s="19" t="s">
        <v>41</v>
      </c>
      <c r="C30" s="19"/>
      <c r="D30" s="49"/>
      <c r="E30" s="49"/>
      <c r="F30" s="49"/>
      <c r="G30" s="49"/>
      <c r="H30" s="49"/>
      <c r="I30" s="10"/>
      <c r="J30" s="49"/>
      <c r="K30" s="51"/>
      <c r="L30" s="8"/>
      <c r="M30" s="8"/>
      <c r="N30" s="8"/>
      <c r="O30" s="46"/>
      <c r="P30" s="40"/>
      <c r="Q30" s="39"/>
      <c r="R30" s="3"/>
      <c r="S30" s="3"/>
      <c r="T30" s="3"/>
      <c r="U30" s="3"/>
      <c r="V30" s="3"/>
      <c r="W30" s="3"/>
      <c r="X30" s="3"/>
      <c r="Y30" s="3"/>
      <c r="Z30" s="3"/>
      <c r="AA30" s="3"/>
    </row>
    <row r="31" spans="1:27" s="1" customFormat="1" hidden="1" x14ac:dyDescent="0.3">
      <c r="A31" s="43" t="s">
        <v>47</v>
      </c>
      <c r="B31" s="54"/>
      <c r="C31" s="83"/>
      <c r="D31" s="21"/>
      <c r="E31" s="56">
        <f>ROUND((D31/12*$R$2),0)</f>
        <v>0</v>
      </c>
      <c r="F31" s="49">
        <f>G31+H31</f>
        <v>0</v>
      </c>
      <c r="G31" s="56"/>
      <c r="H31" s="84"/>
      <c r="I31" s="9" t="e">
        <f>ROUND(F31/E31*100,2)</f>
        <v>#DIV/0!</v>
      </c>
      <c r="J31" s="10" t="e">
        <f>ROUND(F31/D31*100,2)</f>
        <v>#DIV/0!</v>
      </c>
      <c r="K31" s="51">
        <f>D31-F31</f>
        <v>0</v>
      </c>
      <c r="L31" s="23">
        <f>E31-F31</f>
        <v>0</v>
      </c>
      <c r="M31" s="23">
        <f>ROUND(F31/$R$2,0)</f>
        <v>0</v>
      </c>
      <c r="N31" s="52"/>
      <c r="O31" s="22"/>
      <c r="P31" s="54"/>
      <c r="Q31" s="11"/>
      <c r="R31" s="3"/>
      <c r="S31" s="3"/>
      <c r="T31" s="3"/>
      <c r="U31" s="3"/>
      <c r="V31" s="3"/>
      <c r="W31" s="3"/>
      <c r="X31" s="3"/>
      <c r="Y31" s="3"/>
      <c r="Z31" s="3"/>
      <c r="AA31" s="3"/>
    </row>
    <row r="32" spans="1:27" s="1" customFormat="1" ht="44.25" customHeight="1" x14ac:dyDescent="0.3">
      <c r="A32" s="44" t="s">
        <v>9</v>
      </c>
      <c r="B32" s="19" t="s">
        <v>42</v>
      </c>
      <c r="C32" s="19"/>
      <c r="D32" s="49"/>
      <c r="E32" s="49"/>
      <c r="F32" s="49"/>
      <c r="G32" s="49"/>
      <c r="H32" s="49"/>
      <c r="I32" s="10"/>
      <c r="J32" s="49"/>
      <c r="K32" s="51"/>
      <c r="L32" s="8"/>
      <c r="M32" s="8"/>
      <c r="N32" s="8"/>
      <c r="O32" s="46"/>
      <c r="P32" s="40"/>
      <c r="Q32" s="39"/>
      <c r="R32" s="3"/>
      <c r="S32" s="3"/>
      <c r="T32" s="3"/>
      <c r="U32" s="3"/>
      <c r="V32" s="3"/>
      <c r="W32" s="3"/>
      <c r="X32" s="3"/>
      <c r="Y32" s="3"/>
      <c r="Z32" s="3"/>
      <c r="AA32" s="3"/>
    </row>
    <row r="33" spans="1:27" s="1" customFormat="1" ht="240" customHeight="1" x14ac:dyDescent="0.3">
      <c r="A33" s="43" t="s">
        <v>51</v>
      </c>
      <c r="B33" s="83" t="s">
        <v>84</v>
      </c>
      <c r="C33" s="83" t="s">
        <v>85</v>
      </c>
      <c r="D33" s="21">
        <v>127</v>
      </c>
      <c r="E33" s="56">
        <f>ROUND((D33/12*$R$2),0)</f>
        <v>21</v>
      </c>
      <c r="F33" s="49">
        <f>G33+H33</f>
        <v>83</v>
      </c>
      <c r="G33" s="56">
        <v>83</v>
      </c>
      <c r="H33" s="84"/>
      <c r="I33" s="9">
        <f>ROUND(F33/E33*100,2)</f>
        <v>395.24</v>
      </c>
      <c r="J33" s="10">
        <f>ROUND(F33/D33*100,2)</f>
        <v>65.349999999999994</v>
      </c>
      <c r="K33" s="51">
        <f>D33-F33</f>
        <v>44</v>
      </c>
      <c r="L33" s="23">
        <f>E33-F33</f>
        <v>-62</v>
      </c>
      <c r="M33" s="23">
        <f>ROUND(F33/$R$2,0)</f>
        <v>42</v>
      </c>
      <c r="N33" s="52">
        <v>402</v>
      </c>
      <c r="O33" s="22" t="e">
        <f>#REF!</f>
        <v>#REF!</v>
      </c>
      <c r="P33" s="22" t="e">
        <f>#REF!</f>
        <v>#REF!</v>
      </c>
      <c r="Q33" s="11"/>
      <c r="R33" s="3"/>
      <c r="S33" s="3"/>
      <c r="T33" s="3"/>
      <c r="U33" s="3"/>
      <c r="V33" s="3"/>
      <c r="W33" s="3"/>
      <c r="X33" s="3"/>
      <c r="Y33" s="3"/>
      <c r="Z33" s="3"/>
      <c r="AA33" s="3"/>
    </row>
    <row r="34" spans="1:27" s="1" customFormat="1" ht="41.25" hidden="1" customHeight="1" x14ac:dyDescent="0.3">
      <c r="A34" s="44" t="s">
        <v>38</v>
      </c>
      <c r="B34" s="19" t="s">
        <v>58</v>
      </c>
      <c r="C34" s="19"/>
      <c r="D34" s="49"/>
      <c r="E34" s="49"/>
      <c r="F34" s="49"/>
      <c r="G34" s="49"/>
      <c r="H34" s="49"/>
      <c r="I34" s="10"/>
      <c r="J34" s="49"/>
      <c r="K34" s="49"/>
      <c r="L34" s="8"/>
      <c r="M34" s="8"/>
      <c r="N34" s="8"/>
      <c r="O34" s="46"/>
      <c r="P34" s="40"/>
      <c r="Q34" s="39"/>
      <c r="R34" s="3"/>
      <c r="S34" s="3"/>
      <c r="T34" s="3"/>
      <c r="U34" s="3"/>
      <c r="V34" s="3"/>
      <c r="W34" s="3"/>
      <c r="X34" s="3"/>
      <c r="Y34" s="3"/>
      <c r="Z34" s="3"/>
      <c r="AA34" s="3"/>
    </row>
    <row r="35" spans="1:27" s="1" customFormat="1" hidden="1" x14ac:dyDescent="0.3">
      <c r="A35" s="43" t="s">
        <v>54</v>
      </c>
      <c r="B35" s="54"/>
      <c r="C35" s="83"/>
      <c r="D35" s="21"/>
      <c r="E35" s="56">
        <f>ROUND((D35/12*$R$2),0)</f>
        <v>0</v>
      </c>
      <c r="F35" s="49">
        <f>G35+H35</f>
        <v>0</v>
      </c>
      <c r="G35" s="56"/>
      <c r="H35" s="84"/>
      <c r="I35" s="9" t="e">
        <f>ROUND(F35/E35*100,2)</f>
        <v>#DIV/0!</v>
      </c>
      <c r="J35" s="10" t="e">
        <f>ROUND(F35/D35*100,2)</f>
        <v>#DIV/0!</v>
      </c>
      <c r="K35" s="51">
        <f>D35-F35</f>
        <v>0</v>
      </c>
      <c r="L35" s="23">
        <f>E35-F35</f>
        <v>0</v>
      </c>
      <c r="M35" s="23">
        <f>ROUND(F35/$R$2,0)</f>
        <v>0</v>
      </c>
      <c r="N35" s="52"/>
      <c r="O35" s="83"/>
      <c r="P35" s="57"/>
      <c r="Q35" s="11"/>
      <c r="R35" s="3"/>
      <c r="S35" s="3"/>
      <c r="T35" s="3"/>
      <c r="U35" s="3"/>
      <c r="V35" s="3"/>
      <c r="W35" s="3"/>
      <c r="X35" s="3"/>
      <c r="Y35" s="3"/>
      <c r="Z35" s="3"/>
      <c r="AA35" s="3"/>
    </row>
    <row r="36" spans="1:27" s="1" customFormat="1" ht="42.75" customHeight="1" x14ac:dyDescent="0.3">
      <c r="A36" s="44" t="s">
        <v>10</v>
      </c>
      <c r="B36" s="15" t="s">
        <v>27</v>
      </c>
      <c r="C36" s="46"/>
      <c r="D36" s="49"/>
      <c r="E36" s="49"/>
      <c r="F36" s="49"/>
      <c r="G36" s="14"/>
      <c r="H36" s="12"/>
      <c r="I36" s="26"/>
      <c r="J36" s="50"/>
      <c r="K36" s="51"/>
      <c r="L36" s="8"/>
      <c r="M36" s="8"/>
      <c r="N36" s="8"/>
      <c r="O36" s="46"/>
      <c r="P36" s="40"/>
      <c r="Q36" s="39"/>
      <c r="R36" s="3"/>
      <c r="S36" s="29"/>
      <c r="T36" s="3"/>
      <c r="U36" s="3"/>
      <c r="V36" s="3"/>
      <c r="W36" s="3"/>
      <c r="X36" s="3"/>
      <c r="Y36" s="3"/>
      <c r="Z36" s="3"/>
      <c r="AA36" s="3"/>
    </row>
    <row r="37" spans="1:27" s="1" customFormat="1" ht="46.5" x14ac:dyDescent="0.3">
      <c r="A37" s="43" t="s">
        <v>49</v>
      </c>
      <c r="B37" s="54" t="s">
        <v>118</v>
      </c>
      <c r="C37" s="54" t="s">
        <v>122</v>
      </c>
      <c r="D37" s="55">
        <v>557</v>
      </c>
      <c r="E37" s="21">
        <f>ROUND((D37/12*$R$2),0)</f>
        <v>93</v>
      </c>
      <c r="F37" s="49">
        <f>G37+H37</f>
        <v>122</v>
      </c>
      <c r="G37" s="55">
        <v>122</v>
      </c>
      <c r="H37" s="55"/>
      <c r="I37" s="24">
        <f>ROUND(F37/E37*100,2)</f>
        <v>131.18</v>
      </c>
      <c r="J37" s="50">
        <f>ROUND(F37/D37*100,2)</f>
        <v>21.9</v>
      </c>
      <c r="K37" s="51">
        <f>D37-F37</f>
        <v>435</v>
      </c>
      <c r="L37" s="52">
        <f>E37-F37</f>
        <v>-29</v>
      </c>
      <c r="M37" s="52">
        <f>ROUND(F37/$R$2,0)</f>
        <v>61</v>
      </c>
      <c r="N37" s="55">
        <v>243</v>
      </c>
      <c r="O37" s="22" t="e">
        <f>#REF!</f>
        <v>#REF!</v>
      </c>
      <c r="P37" s="22" t="e">
        <f>#REF!</f>
        <v>#REF!</v>
      </c>
      <c r="Q37" s="11"/>
      <c r="R37" s="3"/>
      <c r="S37" s="29"/>
      <c r="T37" s="3"/>
      <c r="U37" s="3"/>
      <c r="V37" s="3"/>
      <c r="W37" s="3"/>
      <c r="X37" s="3"/>
      <c r="Y37" s="3"/>
      <c r="Z37" s="3"/>
      <c r="AA37" s="3"/>
    </row>
    <row r="38" spans="1:27" s="1" customFormat="1" hidden="1" x14ac:dyDescent="0.3">
      <c r="A38" s="44" t="s">
        <v>35</v>
      </c>
      <c r="B38" s="15" t="s">
        <v>73</v>
      </c>
      <c r="C38" s="46"/>
      <c r="D38" s="49"/>
      <c r="E38" s="49"/>
      <c r="F38" s="49"/>
      <c r="G38" s="14"/>
      <c r="H38" s="12"/>
      <c r="I38" s="26"/>
      <c r="J38" s="50"/>
      <c r="K38" s="51"/>
      <c r="L38" s="8"/>
      <c r="M38" s="8"/>
      <c r="N38" s="79"/>
      <c r="O38" s="80"/>
      <c r="P38" s="81"/>
      <c r="Q38" s="78"/>
      <c r="R38" s="3"/>
      <c r="S38" s="29"/>
      <c r="T38" s="3"/>
      <c r="U38" s="3"/>
      <c r="V38" s="3"/>
      <c r="W38" s="3"/>
      <c r="X38" s="3"/>
      <c r="Y38" s="3"/>
      <c r="Z38" s="3"/>
      <c r="AA38" s="3"/>
    </row>
    <row r="39" spans="1:27" s="1" customFormat="1" hidden="1" x14ac:dyDescent="0.3">
      <c r="A39" s="43" t="s">
        <v>53</v>
      </c>
      <c r="B39" s="54"/>
      <c r="C39" s="83"/>
      <c r="D39" s="55"/>
      <c r="E39" s="56">
        <f>ROUND((D39/12*$R$2),0)</f>
        <v>0</v>
      </c>
      <c r="F39" s="49">
        <f>G39+H39</f>
        <v>0</v>
      </c>
      <c r="G39" s="5"/>
      <c r="H39" s="5"/>
      <c r="I39" s="9" t="e">
        <f>ROUND(F39/E39*100,2)</f>
        <v>#DIV/0!</v>
      </c>
      <c r="J39" s="50" t="e">
        <f>ROUND(F39/D39*100,2)</f>
        <v>#DIV/0!</v>
      </c>
      <c r="K39" s="51">
        <f>D39-F39</f>
        <v>0</v>
      </c>
      <c r="L39" s="23">
        <f>E39-F39</f>
        <v>0</v>
      </c>
      <c r="M39" s="23">
        <f>ROUND(F39/$R$2,0)</f>
        <v>0</v>
      </c>
      <c r="N39" s="5"/>
      <c r="O39" s="22"/>
      <c r="P39" s="73"/>
      <c r="Q39" s="11"/>
      <c r="R39" s="3"/>
      <c r="S39" s="29"/>
      <c r="T39" s="3"/>
      <c r="U39" s="3"/>
      <c r="V39" s="3"/>
      <c r="W39" s="3"/>
      <c r="X39" s="3"/>
      <c r="Y39" s="3"/>
      <c r="Z39" s="3"/>
      <c r="AA39" s="3"/>
    </row>
    <row r="40" spans="1:27" s="1" customFormat="1" ht="47.25" customHeight="1" x14ac:dyDescent="0.3">
      <c r="A40" s="44" t="s">
        <v>11</v>
      </c>
      <c r="B40" s="19" t="s">
        <v>2</v>
      </c>
      <c r="C40" s="19"/>
      <c r="D40" s="8"/>
      <c r="E40" s="49"/>
      <c r="F40" s="49"/>
      <c r="G40" s="8"/>
      <c r="H40" s="6"/>
      <c r="I40" s="10"/>
      <c r="J40" s="50"/>
      <c r="K40" s="51"/>
      <c r="L40" s="8"/>
      <c r="M40" s="8"/>
      <c r="N40" s="8"/>
      <c r="O40" s="46"/>
      <c r="P40" s="40"/>
      <c r="Q40" s="39"/>
      <c r="R40" s="3"/>
      <c r="S40" s="29"/>
      <c r="T40" s="3"/>
      <c r="U40" s="3"/>
      <c r="V40" s="3"/>
      <c r="W40" s="3"/>
      <c r="X40" s="3"/>
      <c r="Y40" s="3"/>
      <c r="Z40" s="3"/>
      <c r="AA40" s="3"/>
    </row>
    <row r="41" spans="1:27" s="1" customFormat="1" ht="147.75" customHeight="1" x14ac:dyDescent="0.3">
      <c r="A41" s="53" t="s">
        <v>46</v>
      </c>
      <c r="B41" s="54" t="s">
        <v>65</v>
      </c>
      <c r="C41" s="83" t="s">
        <v>81</v>
      </c>
      <c r="D41" s="71">
        <v>1509</v>
      </c>
      <c r="E41" s="65">
        <f>ROUND((D41/12*$R$2),0)</f>
        <v>252</v>
      </c>
      <c r="F41" s="66">
        <f>G41+H41</f>
        <v>136</v>
      </c>
      <c r="G41" s="74">
        <v>136</v>
      </c>
      <c r="H41" s="61"/>
      <c r="I41" s="62">
        <f>ROUND(F41/E41*100,2)</f>
        <v>53.97</v>
      </c>
      <c r="J41" s="63">
        <f>ROUND(F41/D41*100,2)</f>
        <v>9.01</v>
      </c>
      <c r="K41" s="64">
        <f>D41-F41</f>
        <v>1373</v>
      </c>
      <c r="L41" s="60">
        <f>E41-F41</f>
        <v>116</v>
      </c>
      <c r="M41" s="60">
        <f>ROUND(F41/$R$2,0)</f>
        <v>68</v>
      </c>
      <c r="N41" s="55">
        <v>0</v>
      </c>
      <c r="O41" s="83" t="e">
        <f>#REF!</f>
        <v>#REF!</v>
      </c>
      <c r="P41" s="99" t="e">
        <f>#REF!</f>
        <v>#REF!</v>
      </c>
      <c r="Q41" s="11"/>
      <c r="R41" s="3"/>
      <c r="S41" s="29"/>
      <c r="T41" s="3"/>
      <c r="U41" s="3"/>
      <c r="V41" s="3"/>
      <c r="W41" s="3"/>
      <c r="X41" s="3"/>
      <c r="Y41" s="3"/>
      <c r="Z41" s="3"/>
      <c r="AA41" s="3"/>
    </row>
    <row r="42" spans="1:27" s="1" customFormat="1" ht="133.5" customHeight="1" x14ac:dyDescent="0.3">
      <c r="A42" s="53" t="s">
        <v>103</v>
      </c>
      <c r="B42" s="59" t="s">
        <v>82</v>
      </c>
      <c r="C42" s="83" t="s">
        <v>83</v>
      </c>
      <c r="D42" s="71">
        <v>81</v>
      </c>
      <c r="E42" s="65">
        <f>ROUND((D42/12*$R$2),0)</f>
        <v>14</v>
      </c>
      <c r="F42" s="66">
        <f>G42+H42</f>
        <v>11</v>
      </c>
      <c r="G42" s="71">
        <v>11</v>
      </c>
      <c r="H42" s="61"/>
      <c r="I42" s="62">
        <f>ROUND(F42/E42*100,2)</f>
        <v>78.569999999999993</v>
      </c>
      <c r="J42" s="63">
        <f>ROUND(F42/D42*100,2)</f>
        <v>13.58</v>
      </c>
      <c r="K42" s="64">
        <f>D42-F42</f>
        <v>70</v>
      </c>
      <c r="L42" s="60">
        <f>E42-F42</f>
        <v>3</v>
      </c>
      <c r="M42" s="60">
        <f>ROUND(F42/$R$2,0)</f>
        <v>6</v>
      </c>
      <c r="N42" s="55">
        <v>-1</v>
      </c>
      <c r="O42" s="83" t="e">
        <f>#REF!</f>
        <v>#REF!</v>
      </c>
      <c r="P42" s="99" t="e">
        <f>#REF!</f>
        <v>#REF!</v>
      </c>
      <c r="Q42" s="11"/>
      <c r="R42" s="3"/>
      <c r="S42" s="29"/>
      <c r="T42" s="3"/>
      <c r="U42" s="3"/>
      <c r="V42" s="3"/>
      <c r="W42" s="3"/>
      <c r="X42" s="3"/>
      <c r="Y42" s="3"/>
      <c r="Z42" s="3"/>
      <c r="AA42" s="3"/>
    </row>
    <row r="43" spans="1:27" s="1" customFormat="1" ht="147" customHeight="1" x14ac:dyDescent="0.3">
      <c r="A43" s="53" t="s">
        <v>104</v>
      </c>
      <c r="B43" s="54" t="s">
        <v>65</v>
      </c>
      <c r="C43" s="83" t="s">
        <v>98</v>
      </c>
      <c r="D43" s="71">
        <v>1509</v>
      </c>
      <c r="E43" s="65">
        <f>ROUND((D43/12*$R$2),0)</f>
        <v>252</v>
      </c>
      <c r="F43" s="66">
        <f>G43+H43</f>
        <v>136</v>
      </c>
      <c r="G43" s="98">
        <v>136</v>
      </c>
      <c r="H43" s="61"/>
      <c r="I43" s="62">
        <f>ROUND(F43/E43*100,2)</f>
        <v>53.97</v>
      </c>
      <c r="J43" s="63">
        <f>ROUND(F43/D43*100,2)</f>
        <v>9.01</v>
      </c>
      <c r="K43" s="64">
        <f>D43-F43</f>
        <v>1373</v>
      </c>
      <c r="L43" s="60">
        <f>E43-F43</f>
        <v>116</v>
      </c>
      <c r="M43" s="60">
        <f>ROUND(F43/$R$2,0)</f>
        <v>68</v>
      </c>
      <c r="N43" s="55">
        <v>-149</v>
      </c>
      <c r="O43" s="83" t="e">
        <f>#REF!</f>
        <v>#REF!</v>
      </c>
      <c r="P43" s="99" t="e">
        <f>#REF!</f>
        <v>#REF!</v>
      </c>
      <c r="Q43" s="11"/>
      <c r="R43" s="3"/>
      <c r="S43" s="29"/>
      <c r="T43" s="3"/>
      <c r="U43" s="3"/>
      <c r="V43" s="3"/>
      <c r="W43" s="3"/>
      <c r="X43" s="3"/>
      <c r="Y43" s="3"/>
      <c r="Z43" s="3"/>
      <c r="AA43" s="3"/>
    </row>
    <row r="44" spans="1:27" s="1" customFormat="1" ht="147" customHeight="1" x14ac:dyDescent="0.3">
      <c r="A44" s="53" t="s">
        <v>129</v>
      </c>
      <c r="B44" s="54" t="s">
        <v>63</v>
      </c>
      <c r="C44" s="54" t="s">
        <v>127</v>
      </c>
      <c r="D44" s="89">
        <v>181</v>
      </c>
      <c r="E44" s="90">
        <f>ROUND((D44/12*$R$2),0)</f>
        <v>30</v>
      </c>
      <c r="F44" s="91">
        <f>G44+H44</f>
        <v>14</v>
      </c>
      <c r="G44" s="98">
        <v>14</v>
      </c>
      <c r="H44" s="90"/>
      <c r="I44" s="62">
        <f>ROUND(F44/E44*100,2)</f>
        <v>46.67</v>
      </c>
      <c r="J44" s="92">
        <f>ROUND(F44/D44*100,2)</f>
        <v>7.73</v>
      </c>
      <c r="K44" s="93">
        <f>D44-F44</f>
        <v>167</v>
      </c>
      <c r="L44" s="88">
        <f>E44-F44</f>
        <v>16</v>
      </c>
      <c r="M44" s="88">
        <f>ROUND(F44/$R$2,0)</f>
        <v>7</v>
      </c>
      <c r="N44" s="55">
        <v>0</v>
      </c>
      <c r="O44" s="54" t="e">
        <f>#REF!</f>
        <v>#REF!</v>
      </c>
      <c r="P44" s="54" t="e">
        <f>#REF!</f>
        <v>#REF!</v>
      </c>
      <c r="Q44" s="11"/>
      <c r="R44" s="3"/>
      <c r="S44" s="29"/>
      <c r="T44" s="3"/>
      <c r="U44" s="3"/>
      <c r="V44" s="3"/>
      <c r="W44" s="3"/>
      <c r="X44" s="3"/>
      <c r="Y44" s="3"/>
      <c r="Z44" s="3"/>
      <c r="AA44" s="3"/>
    </row>
    <row r="45" spans="1:27" s="1" customFormat="1" ht="38.25" customHeight="1" x14ac:dyDescent="0.3">
      <c r="A45" s="44" t="s">
        <v>32</v>
      </c>
      <c r="B45" s="19" t="s">
        <v>3</v>
      </c>
      <c r="C45" s="19"/>
      <c r="D45" s="8"/>
      <c r="E45" s="49"/>
      <c r="F45" s="49"/>
      <c r="G45" s="14"/>
      <c r="H45" s="12"/>
      <c r="I45" s="10"/>
      <c r="J45" s="50"/>
      <c r="K45" s="51"/>
      <c r="L45" s="8"/>
      <c r="M45" s="49"/>
      <c r="N45" s="14"/>
      <c r="O45" s="46"/>
      <c r="P45" s="6"/>
      <c r="Q45" s="39"/>
      <c r="R45" s="3"/>
      <c r="S45" s="3"/>
      <c r="T45" s="3"/>
      <c r="U45" s="3"/>
      <c r="V45" s="3"/>
      <c r="W45" s="3"/>
      <c r="X45" s="3"/>
      <c r="Y45" s="3"/>
      <c r="Z45" s="3"/>
      <c r="AA45" s="3"/>
    </row>
    <row r="46" spans="1:27" s="1" customFormat="1" ht="69.75" x14ac:dyDescent="0.3">
      <c r="A46" s="43" t="s">
        <v>52</v>
      </c>
      <c r="B46" s="390" t="s">
        <v>76</v>
      </c>
      <c r="C46" s="97" t="s">
        <v>136</v>
      </c>
      <c r="D46" s="385">
        <v>1896</v>
      </c>
      <c r="E46" s="385">
        <f t="shared" ref="E46:E51" si="0">ROUND((D46/12*$R$2),0)</f>
        <v>316</v>
      </c>
      <c r="F46" s="441">
        <f t="shared" ref="F46:F51" si="1">G46+H46</f>
        <v>306</v>
      </c>
      <c r="G46" s="385">
        <v>306</v>
      </c>
      <c r="H46" s="445"/>
      <c r="I46" s="453">
        <f t="shared" ref="I46:I51" si="2">ROUND(F46/E46*100,2)</f>
        <v>96.84</v>
      </c>
      <c r="J46" s="451">
        <f t="shared" ref="J46:J51" si="3">ROUND(F46/D46*100,2)</f>
        <v>16.14</v>
      </c>
      <c r="K46" s="449">
        <f t="shared" ref="K46:K51" si="4">D46-F46</f>
        <v>1590</v>
      </c>
      <c r="L46" s="447">
        <f t="shared" ref="L46:L51" si="5">E46-F46</f>
        <v>10</v>
      </c>
      <c r="M46" s="447">
        <f t="shared" ref="M46:M51" si="6">ROUND(F46/$R$2,0)</f>
        <v>153</v>
      </c>
      <c r="N46" s="439">
        <v>0</v>
      </c>
      <c r="O46" s="97" t="e">
        <f>#REF!</f>
        <v>#REF!</v>
      </c>
      <c r="P46" s="99" t="e">
        <f>#REF!</f>
        <v>#REF!</v>
      </c>
      <c r="Q46" s="11"/>
      <c r="R46" s="3"/>
      <c r="S46" s="3"/>
      <c r="T46" s="3"/>
      <c r="U46" s="3"/>
      <c r="V46" s="3"/>
      <c r="W46" s="3"/>
      <c r="X46" s="3"/>
      <c r="Y46" s="3"/>
      <c r="Z46" s="3"/>
      <c r="AA46" s="3"/>
    </row>
    <row r="47" spans="1:27" s="1" customFormat="1" ht="46.5" x14ac:dyDescent="0.3">
      <c r="A47" s="43" t="s">
        <v>105</v>
      </c>
      <c r="B47" s="392"/>
      <c r="C47" s="83" t="s">
        <v>102</v>
      </c>
      <c r="D47" s="387"/>
      <c r="E47" s="387"/>
      <c r="F47" s="442"/>
      <c r="G47" s="387"/>
      <c r="H47" s="446"/>
      <c r="I47" s="454"/>
      <c r="J47" s="452"/>
      <c r="K47" s="450"/>
      <c r="L47" s="448"/>
      <c r="M47" s="448"/>
      <c r="N47" s="440"/>
      <c r="O47" s="83" t="e">
        <f>#REF!</f>
        <v>#REF!</v>
      </c>
      <c r="P47" s="99" t="e">
        <f>#REF!</f>
        <v>#REF!</v>
      </c>
      <c r="Q47" s="11"/>
      <c r="R47" s="3"/>
      <c r="S47" s="3"/>
      <c r="T47" s="3"/>
      <c r="U47" s="3"/>
      <c r="V47" s="3"/>
      <c r="W47" s="3"/>
      <c r="X47" s="3"/>
      <c r="Y47" s="3"/>
      <c r="Z47" s="3"/>
      <c r="AA47" s="3"/>
    </row>
    <row r="48" spans="1:27" s="1" customFormat="1" ht="397.5" customHeight="1" x14ac:dyDescent="0.3">
      <c r="A48" s="43" t="s">
        <v>106</v>
      </c>
      <c r="B48" s="54" t="s">
        <v>80</v>
      </c>
      <c r="C48" s="54" t="s">
        <v>126</v>
      </c>
      <c r="D48" s="21">
        <v>3241</v>
      </c>
      <c r="E48" s="21">
        <f t="shared" si="0"/>
        <v>540</v>
      </c>
      <c r="F48" s="49">
        <f t="shared" si="1"/>
        <v>553</v>
      </c>
      <c r="G48" s="21">
        <v>553</v>
      </c>
      <c r="H48" s="22"/>
      <c r="I48" s="24">
        <f t="shared" si="2"/>
        <v>102.41</v>
      </c>
      <c r="J48" s="25">
        <f t="shared" si="3"/>
        <v>17.059999999999999</v>
      </c>
      <c r="K48" s="51">
        <f t="shared" si="4"/>
        <v>2688</v>
      </c>
      <c r="L48" s="52">
        <f t="shared" si="5"/>
        <v>-13</v>
      </c>
      <c r="M48" s="52">
        <f t="shared" si="6"/>
        <v>277</v>
      </c>
      <c r="N48" s="55">
        <v>0</v>
      </c>
      <c r="O48" s="83" t="e">
        <f>#REF!</f>
        <v>#REF!</v>
      </c>
      <c r="P48" s="99" t="e">
        <f>#REF!</f>
        <v>#REF!</v>
      </c>
      <c r="Q48" s="11"/>
      <c r="R48" s="3"/>
      <c r="S48" s="3"/>
      <c r="T48" s="3"/>
      <c r="U48" s="3"/>
      <c r="V48" s="3"/>
      <c r="W48" s="3"/>
      <c r="X48" s="3"/>
      <c r="Y48" s="3"/>
      <c r="Z48" s="3"/>
      <c r="AA48" s="3"/>
    </row>
    <row r="49" spans="1:27" s="1" customFormat="1" ht="147" customHeight="1" x14ac:dyDescent="0.3">
      <c r="A49" s="443" t="s">
        <v>107</v>
      </c>
      <c r="B49" s="390" t="s">
        <v>93</v>
      </c>
      <c r="C49" s="102" t="s">
        <v>94</v>
      </c>
      <c r="D49" s="385">
        <v>7463</v>
      </c>
      <c r="E49" s="385">
        <f t="shared" si="0"/>
        <v>1244</v>
      </c>
      <c r="F49" s="441">
        <f t="shared" si="1"/>
        <v>1015</v>
      </c>
      <c r="G49" s="21">
        <v>1015</v>
      </c>
      <c r="H49" s="22"/>
      <c r="I49" s="453">
        <f t="shared" si="2"/>
        <v>81.59</v>
      </c>
      <c r="J49" s="451">
        <f t="shared" si="3"/>
        <v>13.6</v>
      </c>
      <c r="K49" s="449">
        <f t="shared" si="4"/>
        <v>6448</v>
      </c>
      <c r="L49" s="447">
        <f t="shared" si="5"/>
        <v>229</v>
      </c>
      <c r="M49" s="447">
        <f t="shared" si="6"/>
        <v>508</v>
      </c>
      <c r="N49" s="55">
        <v>0</v>
      </c>
      <c r="O49" s="83" t="e">
        <f>#REF!</f>
        <v>#REF!</v>
      </c>
      <c r="P49" s="99" t="e">
        <f>#REF!</f>
        <v>#REF!</v>
      </c>
      <c r="Q49" s="11"/>
      <c r="R49" s="3"/>
      <c r="S49" s="3"/>
      <c r="T49" s="3"/>
      <c r="U49" s="3"/>
      <c r="V49" s="3"/>
      <c r="W49" s="3"/>
      <c r="X49" s="3"/>
      <c r="Y49" s="3"/>
      <c r="Z49" s="3"/>
      <c r="AA49" s="3"/>
    </row>
    <row r="50" spans="1:27" s="1" customFormat="1" ht="147" customHeight="1" x14ac:dyDescent="0.3">
      <c r="A50" s="444"/>
      <c r="B50" s="392"/>
      <c r="C50" s="38" t="s">
        <v>141</v>
      </c>
      <c r="D50" s="387"/>
      <c r="E50" s="387"/>
      <c r="F50" s="442"/>
      <c r="G50" s="21"/>
      <c r="H50" s="22"/>
      <c r="I50" s="454"/>
      <c r="J50" s="452"/>
      <c r="K50" s="450"/>
      <c r="L50" s="448"/>
      <c r="M50" s="448"/>
      <c r="N50" s="55">
        <v>0</v>
      </c>
      <c r="O50" s="100" t="e">
        <f>#REF!</f>
        <v>#REF!</v>
      </c>
      <c r="P50" s="100" t="e">
        <f>#REF!</f>
        <v>#REF!</v>
      </c>
      <c r="Q50" s="11"/>
      <c r="R50" s="3"/>
      <c r="S50" s="3"/>
      <c r="T50" s="3"/>
      <c r="U50" s="3"/>
      <c r="V50" s="3"/>
      <c r="W50" s="3"/>
      <c r="X50" s="3"/>
      <c r="Y50" s="3"/>
      <c r="Z50" s="3"/>
      <c r="AA50" s="3"/>
    </row>
    <row r="51" spans="1:27" s="1" customFormat="1" ht="46.5" x14ac:dyDescent="0.3">
      <c r="A51" s="43" t="s">
        <v>130</v>
      </c>
      <c r="B51" s="54" t="s">
        <v>120</v>
      </c>
      <c r="C51" s="54" t="s">
        <v>121</v>
      </c>
      <c r="D51" s="21">
        <v>7199</v>
      </c>
      <c r="E51" s="21">
        <f t="shared" si="0"/>
        <v>1200</v>
      </c>
      <c r="F51" s="49">
        <f t="shared" si="1"/>
        <v>1251</v>
      </c>
      <c r="G51" s="21">
        <v>1251</v>
      </c>
      <c r="H51" s="22"/>
      <c r="I51" s="24">
        <f t="shared" si="2"/>
        <v>104.25</v>
      </c>
      <c r="J51" s="10">
        <f t="shared" si="3"/>
        <v>17.38</v>
      </c>
      <c r="K51" s="51">
        <f t="shared" si="4"/>
        <v>5948</v>
      </c>
      <c r="L51" s="52">
        <f t="shared" si="5"/>
        <v>-51</v>
      </c>
      <c r="M51" s="52">
        <f t="shared" si="6"/>
        <v>626</v>
      </c>
      <c r="N51" s="55">
        <v>0</v>
      </c>
      <c r="O51" s="54" t="e">
        <f>#REF!</f>
        <v>#REF!</v>
      </c>
      <c r="P51" s="54" t="e">
        <f>#REF!</f>
        <v>#REF!</v>
      </c>
      <c r="Q51" s="11"/>
      <c r="R51" s="3"/>
      <c r="S51" s="3"/>
      <c r="T51" s="3"/>
      <c r="U51" s="3"/>
      <c r="V51" s="3"/>
      <c r="W51" s="3"/>
      <c r="X51" s="3"/>
      <c r="Y51" s="3"/>
      <c r="Z51" s="3"/>
      <c r="AA51" s="3"/>
    </row>
    <row r="52" spans="1:27" s="1" customFormat="1" ht="51.75" hidden="1" customHeight="1" x14ac:dyDescent="0.3">
      <c r="A52" s="42" t="s">
        <v>61</v>
      </c>
      <c r="B52" s="15" t="s">
        <v>25</v>
      </c>
      <c r="C52" s="15"/>
      <c r="D52" s="49"/>
      <c r="E52" s="49"/>
      <c r="F52" s="49"/>
      <c r="G52" s="49"/>
      <c r="H52" s="46"/>
      <c r="I52" s="10"/>
      <c r="J52" s="49"/>
      <c r="K52" s="51"/>
      <c r="L52" s="8"/>
      <c r="M52" s="49"/>
      <c r="N52" s="14"/>
      <c r="O52" s="46"/>
      <c r="P52" s="46"/>
      <c r="Q52" s="46"/>
      <c r="R52" s="3"/>
      <c r="S52" s="3"/>
      <c r="T52" s="3"/>
      <c r="U52" s="3"/>
      <c r="V52" s="3"/>
      <c r="W52" s="3"/>
      <c r="X52" s="3"/>
      <c r="Y52" s="3"/>
      <c r="Z52" s="3"/>
      <c r="AA52" s="3"/>
    </row>
    <row r="53" spans="1:27" s="1" customFormat="1" hidden="1" x14ac:dyDescent="0.3">
      <c r="A53" s="43" t="s">
        <v>62</v>
      </c>
      <c r="B53" s="54"/>
      <c r="C53" s="54"/>
      <c r="D53" s="55"/>
      <c r="E53" s="56">
        <f>ROUND((D53/12*$R$2),0)</f>
        <v>0</v>
      </c>
      <c r="F53" s="49">
        <f>G53+H53</f>
        <v>0</v>
      </c>
      <c r="G53" s="56"/>
      <c r="H53" s="84"/>
      <c r="I53" s="9" t="e">
        <f>ROUND(F53/E53*100,2)</f>
        <v>#DIV/0!</v>
      </c>
      <c r="J53" s="10" t="e">
        <f>ROUND(F53/D53*100,2)</f>
        <v>#DIV/0!</v>
      </c>
      <c r="K53" s="51">
        <f>D53-F53</f>
        <v>0</v>
      </c>
      <c r="L53" s="23">
        <f>E53-F53</f>
        <v>0</v>
      </c>
      <c r="M53" s="23">
        <f>ROUND(F53/$R$2,0)</f>
        <v>0</v>
      </c>
      <c r="N53" s="5"/>
      <c r="O53" s="83"/>
      <c r="P53" s="57"/>
      <c r="Q53" s="11"/>
      <c r="R53" s="3"/>
      <c r="S53" s="3"/>
      <c r="T53" s="3"/>
      <c r="U53" s="3"/>
      <c r="V53" s="3"/>
      <c r="W53" s="3"/>
      <c r="X53" s="3"/>
      <c r="Y53" s="3"/>
      <c r="Z53" s="3"/>
      <c r="AA53" s="3"/>
    </row>
    <row r="54" spans="1:27" s="1" customFormat="1" ht="39.75" customHeight="1" x14ac:dyDescent="0.3">
      <c r="A54" s="42" t="s">
        <v>33</v>
      </c>
      <c r="B54" s="19" t="s">
        <v>59</v>
      </c>
      <c r="C54" s="19"/>
      <c r="D54" s="19"/>
      <c r="E54" s="19"/>
      <c r="F54" s="19"/>
      <c r="G54" s="49"/>
      <c r="H54" s="46"/>
      <c r="I54" s="10"/>
      <c r="J54" s="49"/>
      <c r="K54" s="51"/>
      <c r="L54" s="8"/>
      <c r="M54" s="49"/>
      <c r="N54" s="14"/>
      <c r="O54" s="46"/>
      <c r="P54" s="46"/>
      <c r="Q54" s="46"/>
      <c r="R54" s="3"/>
      <c r="S54" s="3"/>
      <c r="T54" s="3"/>
      <c r="U54" s="3"/>
      <c r="V54" s="3"/>
      <c r="W54" s="3"/>
      <c r="X54" s="3"/>
      <c r="Y54" s="3"/>
      <c r="Z54" s="3"/>
      <c r="AA54" s="3"/>
    </row>
    <row r="55" spans="1:27" ht="46.5" x14ac:dyDescent="0.3">
      <c r="A55" s="43" t="s">
        <v>45</v>
      </c>
      <c r="B55" s="54" t="s">
        <v>70</v>
      </c>
      <c r="C55" s="83" t="s">
        <v>134</v>
      </c>
      <c r="D55" s="21">
        <v>1395</v>
      </c>
      <c r="E55" s="56">
        <f>ROUND((D55/12*$R$2),0)</f>
        <v>233</v>
      </c>
      <c r="F55" s="49">
        <f>G55+H55</f>
        <v>15</v>
      </c>
      <c r="G55" s="56">
        <v>15</v>
      </c>
      <c r="H55" s="84"/>
      <c r="I55" s="9">
        <f>ROUND(F55/E55*100,2)</f>
        <v>6.44</v>
      </c>
      <c r="J55" s="10">
        <f>ROUND(F55/D55*100,2)</f>
        <v>1.08</v>
      </c>
      <c r="K55" s="51">
        <f>D55-F55</f>
        <v>1380</v>
      </c>
      <c r="L55" s="23">
        <f>E55-F55</f>
        <v>218</v>
      </c>
      <c r="M55" s="23">
        <f>ROUND(F55/$R$2,0)</f>
        <v>8</v>
      </c>
      <c r="N55" s="23">
        <v>0</v>
      </c>
      <c r="O55" s="83" t="e">
        <f>#REF!</f>
        <v>#REF!</v>
      </c>
      <c r="P55" s="99" t="e">
        <f>#REF!</f>
        <v>#REF!</v>
      </c>
      <c r="Q55" s="11"/>
    </row>
    <row r="56" spans="1:27" ht="46.5" x14ac:dyDescent="0.3">
      <c r="A56" s="43" t="s">
        <v>108</v>
      </c>
      <c r="B56" s="54" t="s">
        <v>74</v>
      </c>
      <c r="C56" s="83" t="s">
        <v>75</v>
      </c>
      <c r="D56" s="61">
        <v>1395</v>
      </c>
      <c r="E56" s="65">
        <f>ROUND((D56/12*$R$2),0)</f>
        <v>233</v>
      </c>
      <c r="F56" s="66">
        <f>G56+H56</f>
        <v>266</v>
      </c>
      <c r="G56" s="65">
        <v>266</v>
      </c>
      <c r="H56" s="67"/>
      <c r="I56" s="68">
        <f>ROUND(F56/E56*100,2)</f>
        <v>114.16</v>
      </c>
      <c r="J56" s="69">
        <f>ROUND(F56/D56*100,2)</f>
        <v>19.07</v>
      </c>
      <c r="K56" s="64">
        <f>D56-F56</f>
        <v>1129</v>
      </c>
      <c r="L56" s="70">
        <f>E56-F56</f>
        <v>-33</v>
      </c>
      <c r="M56" s="70">
        <f>ROUND(F56/$R$2,0)</f>
        <v>133</v>
      </c>
      <c r="N56" s="23">
        <v>174</v>
      </c>
      <c r="O56" s="83" t="e">
        <f>#REF!</f>
        <v>#REF!</v>
      </c>
      <c r="P56" s="99" t="e">
        <f>#REF!</f>
        <v>#REF!</v>
      </c>
      <c r="Q56" s="11"/>
    </row>
    <row r="57" spans="1:27" ht="46.5" x14ac:dyDescent="0.3">
      <c r="A57" s="43" t="s">
        <v>109</v>
      </c>
      <c r="B57" s="54" t="s">
        <v>91</v>
      </c>
      <c r="C57" s="38" t="s">
        <v>92</v>
      </c>
      <c r="D57" s="21">
        <v>1813</v>
      </c>
      <c r="E57" s="56">
        <f>ROUND((D57/12*$R$2),0)</f>
        <v>302</v>
      </c>
      <c r="F57" s="49">
        <f>G57+H57</f>
        <v>234</v>
      </c>
      <c r="G57" s="56">
        <v>234</v>
      </c>
      <c r="H57" s="84"/>
      <c r="I57" s="9">
        <f>ROUND(F57/E57*100,2)</f>
        <v>77.48</v>
      </c>
      <c r="J57" s="10">
        <f>ROUND(F57/D57*100,2)</f>
        <v>12.91</v>
      </c>
      <c r="K57" s="51">
        <f>D57-F57</f>
        <v>1579</v>
      </c>
      <c r="L57" s="23">
        <f>E57-F57</f>
        <v>68</v>
      </c>
      <c r="M57" s="23">
        <f>ROUND(F57/$R$2,0)</f>
        <v>117</v>
      </c>
      <c r="N57" s="23">
        <v>-508</v>
      </c>
      <c r="O57" s="94" t="e">
        <f>#REF!</f>
        <v>#REF!</v>
      </c>
      <c r="P57" s="99" t="e">
        <f>#REF!</f>
        <v>#REF!</v>
      </c>
      <c r="Q57" s="11"/>
    </row>
    <row r="58" spans="1:27" ht="69.75" x14ac:dyDescent="0.3">
      <c r="A58" s="43" t="s">
        <v>140</v>
      </c>
      <c r="B58" s="54" t="s">
        <v>93</v>
      </c>
      <c r="C58" s="38" t="s">
        <v>141</v>
      </c>
      <c r="D58" s="21">
        <v>1079</v>
      </c>
      <c r="E58" s="56">
        <f>ROUND((D58/12*$R$2),0)</f>
        <v>180</v>
      </c>
      <c r="F58" s="49">
        <f>G58+H58</f>
        <v>513</v>
      </c>
      <c r="G58" s="56">
        <v>513</v>
      </c>
      <c r="H58" s="101"/>
      <c r="I58" s="9">
        <f>ROUND(F58/E58*100,2)</f>
        <v>285</v>
      </c>
      <c r="J58" s="10">
        <f>ROUND(F58/D58*100,2)</f>
        <v>47.54</v>
      </c>
      <c r="K58" s="51">
        <f>D58-F58</f>
        <v>566</v>
      </c>
      <c r="L58" s="23">
        <f>E58-F58</f>
        <v>-333</v>
      </c>
      <c r="M58" s="23">
        <f>ROUND(F58/$R$2,0)</f>
        <v>257</v>
      </c>
      <c r="N58" s="23">
        <v>0</v>
      </c>
      <c r="O58" s="100" t="e">
        <f>#REF!</f>
        <v>#REF!</v>
      </c>
      <c r="P58" s="100" t="e">
        <f>#REF!</f>
        <v>#REF!</v>
      </c>
      <c r="Q58" s="11"/>
    </row>
    <row r="59" spans="1:27" hidden="1" x14ac:dyDescent="0.3">
      <c r="A59" s="42" t="s">
        <v>56</v>
      </c>
      <c r="B59" s="47" t="s">
        <v>30</v>
      </c>
      <c r="C59" s="47"/>
      <c r="D59" s="48"/>
      <c r="E59" s="48"/>
      <c r="F59" s="48"/>
      <c r="G59" s="48"/>
      <c r="H59" s="48"/>
      <c r="I59" s="48"/>
      <c r="J59" s="25"/>
      <c r="K59" s="48"/>
      <c r="L59" s="48"/>
      <c r="M59" s="48"/>
      <c r="N59" s="48"/>
      <c r="O59" s="46"/>
      <c r="P59" s="46"/>
      <c r="Q59" s="46"/>
    </row>
    <row r="60" spans="1:27" hidden="1" x14ac:dyDescent="0.3">
      <c r="A60" s="43" t="s">
        <v>57</v>
      </c>
      <c r="B60" s="83"/>
      <c r="C60" s="38"/>
      <c r="D60" s="5"/>
      <c r="E60" s="56">
        <f>ROUND((D60/12*$R$2),0)</f>
        <v>0</v>
      </c>
      <c r="F60" s="49">
        <f>G60+H60</f>
        <v>0</v>
      </c>
      <c r="G60" s="5"/>
      <c r="H60" s="5"/>
      <c r="I60" s="9" t="e">
        <f>ROUND(F60/E60*100,2)</f>
        <v>#DIV/0!</v>
      </c>
      <c r="J60" s="50" t="e">
        <f>ROUND(F60/D60*100,2)</f>
        <v>#DIV/0!</v>
      </c>
      <c r="K60" s="51">
        <f>D60-F60</f>
        <v>0</v>
      </c>
      <c r="L60" s="23">
        <f>E60-F60</f>
        <v>0</v>
      </c>
      <c r="M60" s="23">
        <f>ROUND(F60/$R$2,0)</f>
        <v>0</v>
      </c>
      <c r="N60" s="5"/>
      <c r="O60" s="22"/>
      <c r="P60" s="57"/>
      <c r="Q60" s="11"/>
    </row>
    <row r="61" spans="1:27" ht="94.5" customHeight="1" x14ac:dyDescent="0.3">
      <c r="A61" s="455" t="s">
        <v>139</v>
      </c>
      <c r="B61" s="456"/>
      <c r="C61" s="456"/>
      <c r="D61" s="456"/>
      <c r="E61" s="456"/>
      <c r="F61" s="456"/>
      <c r="G61" s="456"/>
      <c r="H61" s="456"/>
      <c r="I61" s="456"/>
      <c r="J61" s="456"/>
      <c r="K61" s="456"/>
      <c r="L61" s="456"/>
      <c r="M61" s="456"/>
      <c r="N61" s="456"/>
      <c r="O61" s="456"/>
      <c r="P61" s="456"/>
      <c r="Q61" s="457"/>
    </row>
    <row r="62" spans="1:27" x14ac:dyDescent="0.3">
      <c r="A62" s="42" t="s">
        <v>34</v>
      </c>
      <c r="B62" s="19" t="s">
        <v>26</v>
      </c>
      <c r="C62" s="19"/>
      <c r="D62" s="19"/>
      <c r="E62" s="19"/>
      <c r="F62" s="19"/>
      <c r="G62" s="6"/>
      <c r="H62" s="6"/>
      <c r="I62" s="6"/>
      <c r="J62" s="7"/>
      <c r="K62" s="41"/>
      <c r="L62" s="6"/>
      <c r="M62" s="6"/>
      <c r="N62" s="8"/>
      <c r="O62" s="6"/>
      <c r="P62" s="6"/>
      <c r="Q62" s="39"/>
    </row>
    <row r="63" spans="1:27" ht="149.25" customHeight="1" x14ac:dyDescent="0.3">
      <c r="A63" s="43" t="s">
        <v>44</v>
      </c>
      <c r="B63" s="54" t="s">
        <v>89</v>
      </c>
      <c r="C63" s="83" t="s">
        <v>97</v>
      </c>
      <c r="D63" s="55">
        <v>77040</v>
      </c>
      <c r="E63" s="56">
        <f>ROUND((D63/12*$R$2),0)</f>
        <v>12840</v>
      </c>
      <c r="F63" s="49">
        <f>G63+H63</f>
        <v>13921</v>
      </c>
      <c r="G63" s="56">
        <v>13921</v>
      </c>
      <c r="H63" s="84"/>
      <c r="I63" s="9">
        <f>ROUND(F63/E63*100,2)</f>
        <v>108.42</v>
      </c>
      <c r="J63" s="10">
        <f>ROUND(F63/D63*100,2)</f>
        <v>18.07</v>
      </c>
      <c r="K63" s="51">
        <f>D63-F63</f>
        <v>63119</v>
      </c>
      <c r="L63" s="23">
        <f>E63-F63</f>
        <v>-1081</v>
      </c>
      <c r="M63" s="23">
        <f>ROUND(F63/$R$2,0)</f>
        <v>6961</v>
      </c>
      <c r="N63" s="87">
        <v>550</v>
      </c>
      <c r="O63" s="22" t="e">
        <f>#REF!</f>
        <v>#REF!</v>
      </c>
      <c r="P63" s="22" t="e">
        <f>#REF!</f>
        <v>#REF!</v>
      </c>
      <c r="Q63" s="11"/>
    </row>
    <row r="64" spans="1:27" hidden="1" x14ac:dyDescent="0.3">
      <c r="A64" s="42" t="s">
        <v>35</v>
      </c>
      <c r="B64" s="15" t="s">
        <v>12</v>
      </c>
      <c r="C64" s="82"/>
      <c r="D64" s="49"/>
      <c r="E64" s="49"/>
      <c r="F64" s="49"/>
      <c r="G64" s="49"/>
      <c r="H64" s="46"/>
      <c r="I64" s="10"/>
      <c r="J64" s="50"/>
      <c r="K64" s="51"/>
      <c r="L64" s="8"/>
      <c r="M64" s="8"/>
      <c r="N64" s="8"/>
      <c r="O64" s="46"/>
      <c r="P64" s="40"/>
      <c r="Q64" s="39"/>
    </row>
    <row r="65" spans="1:17" hidden="1" x14ac:dyDescent="0.3">
      <c r="A65" s="43" t="s">
        <v>48</v>
      </c>
      <c r="B65" s="54"/>
      <c r="C65" s="83"/>
      <c r="D65" s="55"/>
      <c r="E65" s="56">
        <f>ROUND((D65/12*$R$2),0)</f>
        <v>0</v>
      </c>
      <c r="F65" s="49">
        <f>G65+H65</f>
        <v>0</v>
      </c>
      <c r="G65" s="56"/>
      <c r="H65" s="84"/>
      <c r="I65" s="9" t="e">
        <f>ROUND(F65/E65*100,2)</f>
        <v>#DIV/0!</v>
      </c>
      <c r="J65" s="10" t="e">
        <f>ROUND(F65/D65*100,2)</f>
        <v>#DIV/0!</v>
      </c>
      <c r="K65" s="51">
        <f>D65-F65</f>
        <v>0</v>
      </c>
      <c r="L65" s="23">
        <f>E65-F65</f>
        <v>0</v>
      </c>
      <c r="M65" s="23">
        <f>ROUND(F65/$R$2,0)</f>
        <v>0</v>
      </c>
      <c r="N65" s="5"/>
      <c r="O65" s="83"/>
      <c r="P65" s="57"/>
      <c r="Q65" s="11"/>
    </row>
    <row r="66" spans="1:17" x14ac:dyDescent="0.3">
      <c r="A66" s="42" t="s">
        <v>35</v>
      </c>
      <c r="B66" s="15" t="s">
        <v>31</v>
      </c>
      <c r="C66" s="20"/>
      <c r="D66" s="20"/>
      <c r="E66" s="20"/>
      <c r="F66" s="20"/>
      <c r="G66" s="20"/>
      <c r="H66" s="20"/>
      <c r="I66" s="6"/>
      <c r="J66" s="7"/>
      <c r="K66" s="41"/>
      <c r="L66" s="6"/>
      <c r="M66" s="6"/>
      <c r="N66" s="8"/>
      <c r="O66" s="46"/>
      <c r="P66" s="6"/>
      <c r="Q66" s="12"/>
    </row>
    <row r="67" spans="1:17" ht="158.25" customHeight="1" x14ac:dyDescent="0.3">
      <c r="A67" s="43" t="s">
        <v>53</v>
      </c>
      <c r="B67" s="54" t="s">
        <v>89</v>
      </c>
      <c r="C67" s="83" t="s">
        <v>97</v>
      </c>
      <c r="D67" s="21">
        <v>48707</v>
      </c>
      <c r="E67" s="56">
        <f>ROUND((D67/12*$R$2),0)</f>
        <v>8118</v>
      </c>
      <c r="F67" s="49">
        <f>G67+H67</f>
        <v>7542</v>
      </c>
      <c r="G67" s="56">
        <v>7542</v>
      </c>
      <c r="H67" s="84"/>
      <c r="I67" s="9">
        <f>ROUND(F67/E67*100,2)</f>
        <v>92.9</v>
      </c>
      <c r="J67" s="10">
        <f>ROUND(F67/D67*100,2)</f>
        <v>15.48</v>
      </c>
      <c r="K67" s="51">
        <f>D67-F67</f>
        <v>41165</v>
      </c>
      <c r="L67" s="23">
        <f>E67-F67</f>
        <v>576</v>
      </c>
      <c r="M67" s="23">
        <f>ROUND(F67/$R$2,0)</f>
        <v>3771</v>
      </c>
      <c r="N67" s="52">
        <v>1150</v>
      </c>
      <c r="O67" s="22" t="e">
        <f>#REF!</f>
        <v>#REF!</v>
      </c>
      <c r="P67" s="22" t="e">
        <f>#REF!</f>
        <v>#REF!</v>
      </c>
      <c r="Q67" s="11"/>
    </row>
    <row r="68" spans="1:17" x14ac:dyDescent="0.3">
      <c r="A68" s="458" t="s">
        <v>1</v>
      </c>
      <c r="B68" s="458"/>
      <c r="C68" s="458"/>
      <c r="D68" s="458"/>
      <c r="E68" s="49"/>
      <c r="F68" s="49"/>
      <c r="G68" s="49"/>
      <c r="H68" s="82"/>
      <c r="I68" s="10"/>
      <c r="J68" s="50"/>
      <c r="K68" s="51"/>
      <c r="L68" s="8"/>
      <c r="M68" s="8"/>
      <c r="N68" s="8"/>
      <c r="O68" s="8"/>
      <c r="P68" s="12"/>
      <c r="Q68" s="39"/>
    </row>
    <row r="69" spans="1:17" hidden="1" x14ac:dyDescent="0.3">
      <c r="A69" s="44" t="s">
        <v>10</v>
      </c>
      <c r="B69" s="19" t="s">
        <v>28</v>
      </c>
      <c r="C69" s="19"/>
      <c r="D69" s="49"/>
      <c r="E69" s="49"/>
      <c r="F69" s="49"/>
      <c r="G69" s="49"/>
      <c r="H69" s="49"/>
      <c r="I69" s="10"/>
      <c r="J69" s="49"/>
      <c r="K69" s="51"/>
      <c r="L69" s="8"/>
      <c r="M69" s="8"/>
      <c r="N69" s="8"/>
      <c r="O69" s="46"/>
      <c r="P69" s="40"/>
      <c r="Q69" s="39"/>
    </row>
    <row r="70" spans="1:17" hidden="1" x14ac:dyDescent="0.3">
      <c r="A70" s="45" t="s">
        <v>49</v>
      </c>
      <c r="B70" s="54"/>
      <c r="C70" s="83"/>
      <c r="D70" s="56"/>
      <c r="E70" s="31">
        <f>ROUND((D70/12*$R$2),0)</f>
        <v>0</v>
      </c>
      <c r="F70" s="32">
        <f>G70+H70</f>
        <v>0</v>
      </c>
      <c r="G70" s="31"/>
      <c r="H70" s="30"/>
      <c r="I70" s="33" t="e">
        <f>ROUND(F70/E70*100,2)</f>
        <v>#DIV/0!</v>
      </c>
      <c r="J70" s="34" t="e">
        <f>ROUND(F70/D70*100,2)</f>
        <v>#DIV/0!</v>
      </c>
      <c r="K70" s="35">
        <f>D70-F70</f>
        <v>0</v>
      </c>
      <c r="L70" s="36">
        <f>E70-F70</f>
        <v>0</v>
      </c>
      <c r="M70" s="36">
        <f>ROUND(F70/$R$2,0)</f>
        <v>0</v>
      </c>
      <c r="N70" s="23"/>
      <c r="O70" s="22"/>
      <c r="P70" s="59"/>
      <c r="Q70" s="11"/>
    </row>
    <row r="71" spans="1:17" x14ac:dyDescent="0.3">
      <c r="A71" s="44" t="s">
        <v>36</v>
      </c>
      <c r="B71" s="15" t="s">
        <v>29</v>
      </c>
      <c r="C71" s="15"/>
      <c r="D71" s="49"/>
      <c r="E71" s="49"/>
      <c r="F71" s="49"/>
      <c r="G71" s="13"/>
      <c r="H71" s="46"/>
      <c r="I71" s="10"/>
      <c r="J71" s="50"/>
      <c r="K71" s="51"/>
      <c r="L71" s="8"/>
      <c r="M71" s="8"/>
      <c r="N71" s="8"/>
      <c r="O71" s="46"/>
      <c r="P71" s="40"/>
      <c r="Q71" s="39"/>
    </row>
    <row r="72" spans="1:17" ht="154.5" customHeight="1" x14ac:dyDescent="0.3">
      <c r="A72" s="43" t="s">
        <v>47</v>
      </c>
      <c r="B72" s="83" t="s">
        <v>84</v>
      </c>
      <c r="C72" s="83" t="s">
        <v>85</v>
      </c>
      <c r="D72" s="22">
        <v>0</v>
      </c>
      <c r="E72" s="56">
        <f>ROUND((D72/12*$R$2),0)</f>
        <v>0</v>
      </c>
      <c r="F72" s="49">
        <f>G72+H72</f>
        <v>0</v>
      </c>
      <c r="G72" s="21">
        <v>0</v>
      </c>
      <c r="H72" s="22"/>
      <c r="I72" s="9" t="e">
        <f>ROUND(F72/E72*100,2)</f>
        <v>#DIV/0!</v>
      </c>
      <c r="J72" s="25" t="e">
        <f>ROUND(F72/D72*100,2)</f>
        <v>#DIV/0!</v>
      </c>
      <c r="K72" s="51">
        <f>D72-F72</f>
        <v>0</v>
      </c>
      <c r="L72" s="52">
        <f>E72-F72</f>
        <v>0</v>
      </c>
      <c r="M72" s="52">
        <f>ROUND(F72/$R$2,0)</f>
        <v>0</v>
      </c>
      <c r="N72" s="52">
        <v>442</v>
      </c>
      <c r="O72" s="22" t="e">
        <f>#REF!</f>
        <v>#REF!</v>
      </c>
      <c r="P72" s="22" t="e">
        <f>#REF!</f>
        <v>#REF!</v>
      </c>
      <c r="Q72" s="11"/>
    </row>
    <row r="73" spans="1:17" x14ac:dyDescent="0.3">
      <c r="A73" s="44" t="s">
        <v>37</v>
      </c>
      <c r="B73" s="15" t="s">
        <v>39</v>
      </c>
      <c r="C73" s="46"/>
      <c r="D73" s="49"/>
      <c r="E73" s="49"/>
      <c r="F73" s="49"/>
      <c r="G73" s="14"/>
      <c r="H73" s="12"/>
      <c r="I73" s="26"/>
      <c r="J73" s="50"/>
      <c r="K73" s="51"/>
      <c r="L73" s="8"/>
      <c r="M73" s="8"/>
      <c r="N73" s="8"/>
      <c r="O73" s="46"/>
      <c r="P73" s="46"/>
      <c r="Q73" s="39"/>
    </row>
    <row r="74" spans="1:17" ht="46.5" x14ac:dyDescent="0.3">
      <c r="A74" s="43" t="s">
        <v>43</v>
      </c>
      <c r="B74" s="54" t="s">
        <v>63</v>
      </c>
      <c r="C74" s="83" t="s">
        <v>71</v>
      </c>
      <c r="D74" s="55">
        <v>0</v>
      </c>
      <c r="E74" s="56">
        <f>ROUND((D74/12*$R$2),0)</f>
        <v>0</v>
      </c>
      <c r="F74" s="49">
        <f>G74+H74</f>
        <v>0</v>
      </c>
      <c r="G74" s="21">
        <v>0</v>
      </c>
      <c r="H74" s="22"/>
      <c r="I74" s="9" t="e">
        <f>ROUND(F74/E74*100,2)</f>
        <v>#DIV/0!</v>
      </c>
      <c r="J74" s="25" t="e">
        <f>ROUND(F74/D74*100,2)</f>
        <v>#DIV/0!</v>
      </c>
      <c r="K74" s="51">
        <f>D74-F74</f>
        <v>0</v>
      </c>
      <c r="L74" s="52">
        <f>E74-F74</f>
        <v>0</v>
      </c>
      <c r="M74" s="52">
        <f>ROUND(F74/$R$2,0)</f>
        <v>0</v>
      </c>
      <c r="N74" s="52">
        <v>300</v>
      </c>
      <c r="O74" s="22" t="e">
        <f>#REF!</f>
        <v>#REF!</v>
      </c>
      <c r="P74" s="22" t="e">
        <f>#REF!</f>
        <v>#REF!</v>
      </c>
      <c r="Q74" s="11"/>
    </row>
    <row r="75" spans="1:17" ht="208.5" customHeight="1" x14ac:dyDescent="0.3">
      <c r="A75" s="43" t="s">
        <v>101</v>
      </c>
      <c r="B75" s="83" t="s">
        <v>84</v>
      </c>
      <c r="C75" s="83" t="s">
        <v>85</v>
      </c>
      <c r="D75" s="55">
        <v>0</v>
      </c>
      <c r="E75" s="56">
        <f>ROUND((D75/12*$R$2),0)</f>
        <v>0</v>
      </c>
      <c r="F75" s="49">
        <f>G75+H75</f>
        <v>0</v>
      </c>
      <c r="G75" s="21">
        <v>0</v>
      </c>
      <c r="H75" s="22"/>
      <c r="I75" s="9" t="e">
        <f>ROUND(F75/E75*100,2)</f>
        <v>#DIV/0!</v>
      </c>
      <c r="J75" s="25" t="e">
        <f>ROUND(F75/D75*100,2)</f>
        <v>#DIV/0!</v>
      </c>
      <c r="K75" s="51">
        <f>D75-F75</f>
        <v>0</v>
      </c>
      <c r="L75" s="52">
        <f>E75-F75</f>
        <v>0</v>
      </c>
      <c r="M75" s="52">
        <f>ROUND(F75/$R$2,0)</f>
        <v>0</v>
      </c>
      <c r="N75" s="52">
        <v>379</v>
      </c>
      <c r="O75" s="22" t="e">
        <f>#REF!</f>
        <v>#REF!</v>
      </c>
      <c r="P75" s="22" t="e">
        <f>#REF!</f>
        <v>#REF!</v>
      </c>
      <c r="Q75" s="11"/>
    </row>
    <row r="76" spans="1:17" x14ac:dyDescent="0.3">
      <c r="A76" s="58" t="s">
        <v>38</v>
      </c>
      <c r="B76" s="15" t="s">
        <v>72</v>
      </c>
      <c r="C76" s="46"/>
      <c r="D76" s="49"/>
      <c r="E76" s="49"/>
      <c r="F76" s="49"/>
      <c r="G76" s="13"/>
      <c r="H76" s="46"/>
      <c r="I76" s="10"/>
      <c r="J76" s="50"/>
      <c r="K76" s="51"/>
      <c r="L76" s="8"/>
      <c r="M76" s="8"/>
      <c r="N76" s="8"/>
      <c r="O76" s="76"/>
      <c r="P76" s="77"/>
      <c r="Q76" s="78"/>
    </row>
    <row r="77" spans="1:17" ht="246" customHeight="1" x14ac:dyDescent="0.3">
      <c r="A77" s="43" t="s">
        <v>54</v>
      </c>
      <c r="B77" s="54" t="s">
        <v>63</v>
      </c>
      <c r="C77" s="83" t="s">
        <v>71</v>
      </c>
      <c r="D77" s="55">
        <v>0</v>
      </c>
      <c r="E77" s="56">
        <f>ROUND((D77/12*$R$2),0)</f>
        <v>0</v>
      </c>
      <c r="F77" s="49">
        <f>G77+H77</f>
        <v>0</v>
      </c>
      <c r="G77" s="21">
        <v>0</v>
      </c>
      <c r="H77" s="22"/>
      <c r="I77" s="9" t="e">
        <f>ROUND(F77/E77*100,2)</f>
        <v>#DIV/0!</v>
      </c>
      <c r="J77" s="25" t="e">
        <f>ROUND(F77/D77*100,2)</f>
        <v>#DIV/0!</v>
      </c>
      <c r="K77" s="51">
        <f>D77-F77</f>
        <v>0</v>
      </c>
      <c r="L77" s="52">
        <f>E77-F77</f>
        <v>0</v>
      </c>
      <c r="M77" s="52">
        <f>ROUND(F77/$R$2,0)</f>
        <v>0</v>
      </c>
      <c r="N77" s="52">
        <v>500</v>
      </c>
      <c r="O77" s="22" t="e">
        <f>#REF!</f>
        <v>#REF!</v>
      </c>
      <c r="P77" s="22" t="e">
        <f>#REF!</f>
        <v>#REF!</v>
      </c>
      <c r="Q77" s="11"/>
    </row>
    <row r="78" spans="1:17" x14ac:dyDescent="0.3">
      <c r="A78" s="58" t="s">
        <v>110</v>
      </c>
      <c r="B78" s="15" t="s">
        <v>60</v>
      </c>
      <c r="C78" s="46"/>
      <c r="D78" s="49"/>
      <c r="E78" s="49"/>
      <c r="F78" s="49"/>
      <c r="G78" s="13"/>
      <c r="H78" s="46"/>
      <c r="I78" s="10"/>
      <c r="J78" s="50"/>
      <c r="K78" s="51"/>
      <c r="L78" s="8"/>
      <c r="M78" s="8"/>
      <c r="N78" s="8"/>
      <c r="O78" s="8"/>
      <c r="P78" s="8"/>
      <c r="Q78" s="8"/>
    </row>
    <row r="79" spans="1:17" ht="313.5" customHeight="1" x14ac:dyDescent="0.3">
      <c r="A79" s="43" t="s">
        <v>111</v>
      </c>
      <c r="B79" s="54" t="s">
        <v>63</v>
      </c>
      <c r="C79" s="83" t="s">
        <v>71</v>
      </c>
      <c r="D79" s="55">
        <v>0</v>
      </c>
      <c r="E79" s="56">
        <f>ROUND((D79/12*$R$2),0)</f>
        <v>0</v>
      </c>
      <c r="F79" s="49">
        <f>G79+H79</f>
        <v>0</v>
      </c>
      <c r="G79" s="21">
        <v>0</v>
      </c>
      <c r="H79" s="22"/>
      <c r="I79" s="9" t="e">
        <f>ROUND(F79/E79*100,2)</f>
        <v>#DIV/0!</v>
      </c>
      <c r="J79" s="25" t="e">
        <f>ROUND(F79/D79*100,2)</f>
        <v>#DIV/0!</v>
      </c>
      <c r="K79" s="51">
        <f>D79-F79</f>
        <v>0</v>
      </c>
      <c r="L79" s="52">
        <f>E79-F79</f>
        <v>0</v>
      </c>
      <c r="M79" s="52">
        <f>ROUND(F79/$R$2,0)</f>
        <v>0</v>
      </c>
      <c r="N79" s="52">
        <v>500</v>
      </c>
      <c r="O79" s="22" t="e">
        <f>#REF!</f>
        <v>#REF!</v>
      </c>
      <c r="P79" s="22" t="e">
        <f>#REF!</f>
        <v>#REF!</v>
      </c>
      <c r="Q79" s="11"/>
    </row>
    <row r="80" spans="1:17" hidden="1" x14ac:dyDescent="0.3">
      <c r="A80" s="44" t="s">
        <v>34</v>
      </c>
      <c r="B80" s="15" t="s">
        <v>16</v>
      </c>
      <c r="C80" s="15"/>
      <c r="D80" s="49"/>
      <c r="E80" s="49"/>
      <c r="F80" s="49"/>
      <c r="G80" s="13"/>
      <c r="H80" s="82"/>
      <c r="I80" s="10"/>
      <c r="J80" s="49"/>
      <c r="K80" s="49"/>
      <c r="L80" s="8"/>
      <c r="M80" s="8"/>
      <c r="N80" s="8"/>
      <c r="O80" s="46"/>
      <c r="P80" s="40"/>
      <c r="Q80" s="39"/>
    </row>
    <row r="81" spans="1:17" hidden="1" x14ac:dyDescent="0.3">
      <c r="A81" s="43" t="s">
        <v>44</v>
      </c>
      <c r="B81" s="83"/>
      <c r="C81" s="83"/>
      <c r="D81" s="22"/>
      <c r="E81" s="56">
        <f>ROUND((D81/12*$R$2),0)</f>
        <v>0</v>
      </c>
      <c r="F81" s="49">
        <f>G81+H81</f>
        <v>0</v>
      </c>
      <c r="G81" s="21"/>
      <c r="H81" s="22"/>
      <c r="I81" s="9" t="e">
        <f>ROUND(F81/E81*100,2)</f>
        <v>#DIV/0!</v>
      </c>
      <c r="J81" s="25" t="e">
        <f>ROUND(F81/D81*100,2)</f>
        <v>#DIV/0!</v>
      </c>
      <c r="K81" s="51">
        <f>D81-F81</f>
        <v>0</v>
      </c>
      <c r="L81" s="52">
        <f>E81-F81</f>
        <v>0</v>
      </c>
      <c r="M81" s="52">
        <f>ROUND(F81/$R$2,0)</f>
        <v>0</v>
      </c>
      <c r="N81" s="52"/>
      <c r="O81" s="22"/>
      <c r="P81" s="57"/>
      <c r="Q81" s="11"/>
    </row>
    <row r="82" spans="1:17" hidden="1" x14ac:dyDescent="0.3">
      <c r="A82" s="44" t="s">
        <v>35</v>
      </c>
      <c r="B82" s="15" t="s">
        <v>15</v>
      </c>
      <c r="C82" s="15"/>
      <c r="D82" s="49"/>
      <c r="E82" s="49"/>
      <c r="F82" s="49"/>
      <c r="G82" s="13"/>
      <c r="H82" s="46"/>
      <c r="I82" s="10"/>
      <c r="J82" s="49"/>
      <c r="K82" s="49"/>
      <c r="L82" s="8"/>
      <c r="M82" s="8"/>
      <c r="N82" s="8"/>
      <c r="O82" s="46"/>
      <c r="P82" s="40"/>
      <c r="Q82" s="39"/>
    </row>
    <row r="83" spans="1:17" hidden="1" x14ac:dyDescent="0.3">
      <c r="A83" s="43" t="s">
        <v>53</v>
      </c>
      <c r="B83" s="83"/>
      <c r="C83" s="83"/>
      <c r="D83" s="22"/>
      <c r="E83" s="56">
        <f>ROUND((D83/12*$R$2),0)</f>
        <v>0</v>
      </c>
      <c r="F83" s="49">
        <f>G83+H83</f>
        <v>0</v>
      </c>
      <c r="G83" s="21"/>
      <c r="H83" s="22"/>
      <c r="I83" s="9" t="e">
        <f>ROUND(F83/E83*100,2)</f>
        <v>#DIV/0!</v>
      </c>
      <c r="J83" s="25" t="e">
        <f>ROUND(F83/D83*100,2)</f>
        <v>#DIV/0!</v>
      </c>
      <c r="K83" s="51">
        <f>D83-F83</f>
        <v>0</v>
      </c>
      <c r="L83" s="52">
        <f>E83-F83</f>
        <v>0</v>
      </c>
      <c r="M83" s="52">
        <f>ROUND(F83/$R$2,0)</f>
        <v>0</v>
      </c>
      <c r="N83" s="52"/>
      <c r="O83" s="22"/>
      <c r="P83" s="73"/>
      <c r="Q83" s="11"/>
    </row>
    <row r="84" spans="1:17" hidden="1" x14ac:dyDescent="0.3">
      <c r="A84" s="44"/>
      <c r="B84" s="19" t="s">
        <v>40</v>
      </c>
      <c r="C84" s="19"/>
      <c r="D84" s="49"/>
      <c r="E84" s="49"/>
      <c r="F84" s="49"/>
      <c r="G84" s="49"/>
      <c r="H84" s="49"/>
      <c r="I84" s="10"/>
      <c r="J84" s="49"/>
      <c r="K84" s="51"/>
      <c r="L84" s="8"/>
      <c r="M84" s="8"/>
      <c r="N84" s="8"/>
      <c r="O84" s="46"/>
      <c r="P84" s="40"/>
      <c r="Q84" s="39"/>
    </row>
    <row r="85" spans="1:17" hidden="1" x14ac:dyDescent="0.3">
      <c r="A85" s="44" t="s">
        <v>36</v>
      </c>
      <c r="B85" s="19" t="s">
        <v>41</v>
      </c>
      <c r="C85" s="19"/>
      <c r="D85" s="49"/>
      <c r="E85" s="49"/>
      <c r="F85" s="49"/>
      <c r="G85" s="49"/>
      <c r="H85" s="49"/>
      <c r="I85" s="10"/>
      <c r="J85" s="49"/>
      <c r="K85" s="51"/>
      <c r="L85" s="8"/>
      <c r="M85" s="8"/>
      <c r="N85" s="8"/>
      <c r="O85" s="46"/>
      <c r="P85" s="40"/>
      <c r="Q85" s="39"/>
    </row>
    <row r="86" spans="1:17" hidden="1" x14ac:dyDescent="0.3">
      <c r="A86" s="43" t="s">
        <v>47</v>
      </c>
      <c r="B86" s="54"/>
      <c r="C86" s="83"/>
      <c r="D86" s="21"/>
      <c r="E86" s="56">
        <f>ROUND((D86/12*$R$2),0)</f>
        <v>0</v>
      </c>
      <c r="F86" s="49">
        <f>G86+H86</f>
        <v>0</v>
      </c>
      <c r="G86" s="56"/>
      <c r="H86" s="84"/>
      <c r="I86" s="9" t="e">
        <f>ROUND(F86/E86*100,2)</f>
        <v>#DIV/0!</v>
      </c>
      <c r="J86" s="10" t="e">
        <f>ROUND(F86/D86*100,2)</f>
        <v>#DIV/0!</v>
      </c>
      <c r="K86" s="51">
        <f>D86-F86</f>
        <v>0</v>
      </c>
      <c r="L86" s="23">
        <f>E86-F86</f>
        <v>0</v>
      </c>
      <c r="M86" s="23">
        <f>ROUND(F86/$R$2,0)</f>
        <v>0</v>
      </c>
      <c r="N86" s="52"/>
      <c r="O86" s="22"/>
      <c r="P86" s="54"/>
      <c r="Q86" s="11"/>
    </row>
    <row r="87" spans="1:17" hidden="1" x14ac:dyDescent="0.3">
      <c r="A87" s="44" t="s">
        <v>33</v>
      </c>
      <c r="B87" s="19" t="s">
        <v>42</v>
      </c>
      <c r="C87" s="19"/>
      <c r="D87" s="49"/>
      <c r="E87" s="49"/>
      <c r="F87" s="49"/>
      <c r="G87" s="49"/>
      <c r="H87" s="49"/>
      <c r="I87" s="10"/>
      <c r="J87" s="49"/>
      <c r="K87" s="51"/>
      <c r="L87" s="8"/>
      <c r="M87" s="8"/>
      <c r="N87" s="8"/>
      <c r="O87" s="46"/>
      <c r="P87" s="40"/>
      <c r="Q87" s="39"/>
    </row>
    <row r="88" spans="1:17" hidden="1" x14ac:dyDescent="0.3">
      <c r="A88" s="43" t="s">
        <v>45</v>
      </c>
      <c r="B88" s="83"/>
      <c r="C88" s="83"/>
      <c r="D88" s="21"/>
      <c r="E88" s="56">
        <f>ROUND((D88/12*$R$2),0)</f>
        <v>0</v>
      </c>
      <c r="F88" s="49">
        <f>G88+H88</f>
        <v>0</v>
      </c>
      <c r="G88" s="56"/>
      <c r="H88" s="84"/>
      <c r="I88" s="9" t="e">
        <f>ROUND(F88/E88*100,2)</f>
        <v>#DIV/0!</v>
      </c>
      <c r="J88" s="10" t="e">
        <f>ROUND(F88/D88*100,2)</f>
        <v>#DIV/0!</v>
      </c>
      <c r="K88" s="51">
        <f>D88-F88</f>
        <v>0</v>
      </c>
      <c r="L88" s="23">
        <f>E88-F88</f>
        <v>0</v>
      </c>
      <c r="M88" s="23">
        <f>ROUND(F88/$R$2,0)</f>
        <v>0</v>
      </c>
      <c r="N88" s="52"/>
      <c r="O88" s="22"/>
      <c r="P88" s="57"/>
      <c r="Q88" s="11"/>
    </row>
    <row r="89" spans="1:17" hidden="1" x14ac:dyDescent="0.3">
      <c r="A89" s="44" t="s">
        <v>38</v>
      </c>
      <c r="B89" s="19" t="s">
        <v>58</v>
      </c>
      <c r="C89" s="19"/>
      <c r="D89" s="49"/>
      <c r="E89" s="49"/>
      <c r="F89" s="49"/>
      <c r="G89" s="49"/>
      <c r="H89" s="49"/>
      <c r="I89" s="10"/>
      <c r="J89" s="49"/>
      <c r="K89" s="49"/>
      <c r="L89" s="8"/>
      <c r="M89" s="8"/>
      <c r="N89" s="8"/>
      <c r="O89" s="46"/>
      <c r="P89" s="40"/>
      <c r="Q89" s="39"/>
    </row>
    <row r="90" spans="1:17" hidden="1" x14ac:dyDescent="0.3">
      <c r="A90" s="43" t="s">
        <v>54</v>
      </c>
      <c r="B90" s="54"/>
      <c r="C90" s="83"/>
      <c r="D90" s="21"/>
      <c r="E90" s="56">
        <f>ROUND((D90/12*$R$2),0)</f>
        <v>0</v>
      </c>
      <c r="F90" s="49">
        <f>G90+H90</f>
        <v>0</v>
      </c>
      <c r="G90" s="56"/>
      <c r="H90" s="84"/>
      <c r="I90" s="9" t="e">
        <f>ROUND(F90/E90*100,2)</f>
        <v>#DIV/0!</v>
      </c>
      <c r="J90" s="10" t="e">
        <f>ROUND(F90/D90*100,2)</f>
        <v>#DIV/0!</v>
      </c>
      <c r="K90" s="51">
        <f>D90-F90</f>
        <v>0</v>
      </c>
      <c r="L90" s="23">
        <f>E90-F90</f>
        <v>0</v>
      </c>
      <c r="M90" s="23">
        <f>ROUND(F90/$R$2,0)</f>
        <v>0</v>
      </c>
      <c r="N90" s="52"/>
      <c r="O90" s="83"/>
      <c r="P90" s="57"/>
      <c r="Q90" s="11"/>
    </row>
    <row r="91" spans="1:17" x14ac:dyDescent="0.3">
      <c r="A91" s="44" t="s">
        <v>56</v>
      </c>
      <c r="B91" s="15" t="s">
        <v>27</v>
      </c>
      <c r="C91" s="46"/>
      <c r="D91" s="49"/>
      <c r="E91" s="49"/>
      <c r="F91" s="49"/>
      <c r="G91" s="14"/>
      <c r="H91" s="12"/>
      <c r="I91" s="26"/>
      <c r="J91" s="50"/>
      <c r="K91" s="51"/>
      <c r="L91" s="8"/>
      <c r="M91" s="8"/>
      <c r="N91" s="8"/>
      <c r="O91" s="46"/>
      <c r="P91" s="40"/>
      <c r="Q91" s="39"/>
    </row>
    <row r="92" spans="1:17" ht="23.25" customHeight="1" x14ac:dyDescent="0.3">
      <c r="A92" s="443" t="s">
        <v>57</v>
      </c>
      <c r="B92" s="390" t="s">
        <v>76</v>
      </c>
      <c r="C92" s="54" t="s">
        <v>77</v>
      </c>
      <c r="D92" s="439">
        <v>0</v>
      </c>
      <c r="E92" s="385">
        <f>ROUND((D92/12*$R$2),0)</f>
        <v>0</v>
      </c>
      <c r="F92" s="441">
        <f>G92+H92</f>
        <v>0</v>
      </c>
      <c r="G92" s="439">
        <v>0</v>
      </c>
      <c r="H92" s="439"/>
      <c r="I92" s="453" t="e">
        <f>ROUND(F92/E92*100,2)</f>
        <v>#DIV/0!</v>
      </c>
      <c r="J92" s="451" t="e">
        <f>ROUND(F92/D92*100,2)</f>
        <v>#DIV/0!</v>
      </c>
      <c r="K92" s="449">
        <f>D92-F92</f>
        <v>0</v>
      </c>
      <c r="L92" s="447">
        <f>E92-F92</f>
        <v>0</v>
      </c>
      <c r="M92" s="447">
        <f>ROUND(F92/$R$2,0)</f>
        <v>0</v>
      </c>
      <c r="N92" s="55">
        <v>1200</v>
      </c>
      <c r="O92" s="445" t="e">
        <f>#REF!</f>
        <v>#REF!</v>
      </c>
      <c r="P92" s="73" t="e">
        <f>#REF!</f>
        <v>#REF!</v>
      </c>
      <c r="Q92" s="11"/>
    </row>
    <row r="93" spans="1:17" ht="46.5" x14ac:dyDescent="0.3">
      <c r="A93" s="444"/>
      <c r="B93" s="392"/>
      <c r="C93" s="54" t="s">
        <v>123</v>
      </c>
      <c r="D93" s="440"/>
      <c r="E93" s="387"/>
      <c r="F93" s="442"/>
      <c r="G93" s="440"/>
      <c r="H93" s="440"/>
      <c r="I93" s="454"/>
      <c r="J93" s="452"/>
      <c r="K93" s="450"/>
      <c r="L93" s="448"/>
      <c r="M93" s="448"/>
      <c r="N93" s="55">
        <v>400</v>
      </c>
      <c r="O93" s="446"/>
      <c r="P93" s="73" t="e">
        <f>#REF!</f>
        <v>#REF!</v>
      </c>
      <c r="Q93" s="11"/>
    </row>
    <row r="94" spans="1:17" ht="46.5" x14ac:dyDescent="0.3">
      <c r="A94" s="43" t="s">
        <v>112</v>
      </c>
      <c r="B94" s="54" t="s">
        <v>86</v>
      </c>
      <c r="C94" s="83" t="s">
        <v>87</v>
      </c>
      <c r="D94" s="5">
        <v>0</v>
      </c>
      <c r="E94" s="56">
        <f>ROUND((D94/12*$R$2),0)</f>
        <v>0</v>
      </c>
      <c r="F94" s="49">
        <f>G94+H94</f>
        <v>0</v>
      </c>
      <c r="G94" s="5">
        <v>0</v>
      </c>
      <c r="H94" s="5"/>
      <c r="I94" s="9" t="e">
        <f>ROUND(F94/E94*100,2)</f>
        <v>#DIV/0!</v>
      </c>
      <c r="J94" s="50" t="e">
        <f>ROUND(F94/D94*100,2)</f>
        <v>#DIV/0!</v>
      </c>
      <c r="K94" s="51">
        <f>D94-F94</f>
        <v>0</v>
      </c>
      <c r="L94" s="23">
        <f>E94-F94</f>
        <v>0</v>
      </c>
      <c r="M94" s="23">
        <f>ROUND(F94/$R$2,0)</f>
        <v>0</v>
      </c>
      <c r="N94" s="5">
        <v>4000</v>
      </c>
      <c r="O94" s="22" t="e">
        <f>#REF!</f>
        <v>#REF!</v>
      </c>
      <c r="P94" s="22" t="e">
        <f>#REF!</f>
        <v>#REF!</v>
      </c>
      <c r="Q94" s="11"/>
    </row>
    <row r="95" spans="1:17" ht="46.5" x14ac:dyDescent="0.3">
      <c r="A95" s="43" t="s">
        <v>132</v>
      </c>
      <c r="B95" s="54" t="s">
        <v>64</v>
      </c>
      <c r="C95" s="95" t="s">
        <v>79</v>
      </c>
      <c r="D95" s="5">
        <v>150</v>
      </c>
      <c r="E95" s="56">
        <f>ROUND((D95/12*$R$2),0)</f>
        <v>25</v>
      </c>
      <c r="F95" s="49">
        <f>G95+H95</f>
        <v>1</v>
      </c>
      <c r="G95" s="5">
        <v>1</v>
      </c>
      <c r="H95" s="5"/>
      <c r="I95" s="9">
        <f>ROUND(F95/E95*100,2)</f>
        <v>4</v>
      </c>
      <c r="J95" s="50">
        <f>ROUND(F95/D95*100,2)</f>
        <v>0.67</v>
      </c>
      <c r="K95" s="51">
        <f>D95-F95</f>
        <v>149</v>
      </c>
      <c r="L95" s="23">
        <f>E95-F95</f>
        <v>24</v>
      </c>
      <c r="M95" s="23">
        <f>ROUND(F95/$R$2,0)</f>
        <v>1</v>
      </c>
      <c r="N95" s="5">
        <v>0</v>
      </c>
      <c r="O95" s="22" t="e">
        <f>#REF!</f>
        <v>#REF!</v>
      </c>
      <c r="P95" s="22" t="e">
        <f>#REF!</f>
        <v>#REF!</v>
      </c>
      <c r="Q95" s="11"/>
    </row>
    <row r="96" spans="1:17" x14ac:dyDescent="0.3">
      <c r="A96" s="44" t="s">
        <v>61</v>
      </c>
      <c r="B96" s="15" t="s">
        <v>73</v>
      </c>
      <c r="C96" s="46"/>
      <c r="D96" s="49"/>
      <c r="E96" s="49"/>
      <c r="F96" s="49"/>
      <c r="G96" s="14"/>
      <c r="H96" s="12"/>
      <c r="I96" s="26"/>
      <c r="J96" s="50"/>
      <c r="K96" s="51"/>
      <c r="L96" s="8"/>
      <c r="M96" s="8"/>
      <c r="N96" s="79"/>
      <c r="O96" s="80"/>
      <c r="P96" s="81"/>
      <c r="Q96" s="78"/>
    </row>
    <row r="97" spans="1:17" ht="46.5" x14ac:dyDescent="0.3">
      <c r="A97" s="43" t="s">
        <v>62</v>
      </c>
      <c r="B97" s="54" t="s">
        <v>63</v>
      </c>
      <c r="C97" s="83" t="s">
        <v>71</v>
      </c>
      <c r="D97" s="55">
        <v>0</v>
      </c>
      <c r="E97" s="56">
        <f>ROUND((D97/12*$R$2),0)</f>
        <v>0</v>
      </c>
      <c r="F97" s="49">
        <f>G97+H97</f>
        <v>0</v>
      </c>
      <c r="G97" s="5">
        <v>0</v>
      </c>
      <c r="H97" s="5"/>
      <c r="I97" s="9" t="e">
        <f>ROUND(F97/E97*100,2)</f>
        <v>#DIV/0!</v>
      </c>
      <c r="J97" s="50" t="e">
        <f>ROUND(F97/D97*100,2)</f>
        <v>#DIV/0!</v>
      </c>
      <c r="K97" s="51">
        <f>D97-F97</f>
        <v>0</v>
      </c>
      <c r="L97" s="23">
        <f>E97-F97</f>
        <v>0</v>
      </c>
      <c r="M97" s="23">
        <f>ROUND(F97/$R$2,0)</f>
        <v>0</v>
      </c>
      <c r="N97" s="5">
        <v>100</v>
      </c>
      <c r="O97" s="22" t="e">
        <f>#REF!</f>
        <v>#REF!</v>
      </c>
      <c r="P97" s="22" t="e">
        <f>#REF!</f>
        <v>#REF!</v>
      </c>
      <c r="Q97" s="11"/>
    </row>
    <row r="98" spans="1:17" hidden="1" x14ac:dyDescent="0.3">
      <c r="A98" s="44" t="s">
        <v>36</v>
      </c>
      <c r="B98" s="19" t="s">
        <v>2</v>
      </c>
      <c r="C98" s="19"/>
      <c r="D98" s="8"/>
      <c r="E98" s="49"/>
      <c r="F98" s="49"/>
      <c r="G98" s="8"/>
      <c r="H98" s="6"/>
      <c r="I98" s="10"/>
      <c r="J98" s="50"/>
      <c r="K98" s="51"/>
      <c r="L98" s="8"/>
      <c r="M98" s="8"/>
      <c r="N98" s="8"/>
      <c r="O98" s="46"/>
      <c r="P98" s="40"/>
      <c r="Q98" s="39"/>
    </row>
    <row r="99" spans="1:17" hidden="1" x14ac:dyDescent="0.3">
      <c r="A99" s="53" t="s">
        <v>47</v>
      </c>
      <c r="B99" s="54"/>
      <c r="C99" s="83"/>
      <c r="D99" s="71"/>
      <c r="E99" s="65">
        <f>ROUND((D99/12*$R$2),0)</f>
        <v>0</v>
      </c>
      <c r="F99" s="66">
        <f>G99+H99</f>
        <v>0</v>
      </c>
      <c r="G99" s="74"/>
      <c r="H99" s="61"/>
      <c r="I99" s="62" t="e">
        <f>ROUND(F99/E99*100,2)</f>
        <v>#DIV/0!</v>
      </c>
      <c r="J99" s="63" t="e">
        <f>ROUND(F99/D99*100,2)</f>
        <v>#DIV/0!</v>
      </c>
      <c r="K99" s="64">
        <f>D99-F99</f>
        <v>0</v>
      </c>
      <c r="L99" s="60">
        <f>E99-F99</f>
        <v>0</v>
      </c>
      <c r="M99" s="60">
        <f>ROUND(F99/$R$2,0)</f>
        <v>0</v>
      </c>
      <c r="N99" s="55"/>
      <c r="O99" s="83"/>
      <c r="P99" s="54"/>
      <c r="Q99" s="11"/>
    </row>
    <row r="100" spans="1:17" hidden="1" x14ac:dyDescent="0.3">
      <c r="A100" s="53" t="s">
        <v>99</v>
      </c>
      <c r="B100" s="59"/>
      <c r="C100" s="83"/>
      <c r="D100" s="71"/>
      <c r="E100" s="65">
        <f>ROUND((D100/12*$R$2),0)</f>
        <v>0</v>
      </c>
      <c r="F100" s="66">
        <f>G100+H100</f>
        <v>0</v>
      </c>
      <c r="G100" s="71"/>
      <c r="H100" s="61"/>
      <c r="I100" s="62" t="e">
        <f>ROUND(F100/E100*100,2)</f>
        <v>#DIV/0!</v>
      </c>
      <c r="J100" s="63" t="e">
        <f>ROUND(F100/D100*100,2)</f>
        <v>#DIV/0!</v>
      </c>
      <c r="K100" s="64">
        <f>D100-F100</f>
        <v>0</v>
      </c>
      <c r="L100" s="60">
        <f>E100-F100</f>
        <v>0</v>
      </c>
      <c r="M100" s="60">
        <f>ROUND(F100/$R$2,0)</f>
        <v>0</v>
      </c>
      <c r="N100" s="55"/>
      <c r="O100" s="83"/>
      <c r="P100" s="72"/>
      <c r="Q100" s="11"/>
    </row>
    <row r="101" spans="1:17" hidden="1" x14ac:dyDescent="0.3">
      <c r="A101" s="53" t="s">
        <v>100</v>
      </c>
      <c r="B101" s="54"/>
      <c r="C101" s="83"/>
      <c r="D101" s="71"/>
      <c r="E101" s="65">
        <f>ROUND((D101/12*$R$2),0)</f>
        <v>0</v>
      </c>
      <c r="F101" s="66">
        <f>G101+H101</f>
        <v>0</v>
      </c>
      <c r="G101" s="74"/>
      <c r="H101" s="61"/>
      <c r="I101" s="62" t="e">
        <f>ROUND(F101/E101*100,2)</f>
        <v>#DIV/0!</v>
      </c>
      <c r="J101" s="63" t="e">
        <f>ROUND(F101/D101*100,2)</f>
        <v>#DIV/0!</v>
      </c>
      <c r="K101" s="64">
        <f>D101-F101</f>
        <v>0</v>
      </c>
      <c r="L101" s="60">
        <f>E101-F101</f>
        <v>0</v>
      </c>
      <c r="M101" s="60">
        <f>ROUND(F101/$R$2,0)</f>
        <v>0</v>
      </c>
      <c r="N101" s="55"/>
      <c r="O101" s="83"/>
      <c r="P101" s="72"/>
      <c r="Q101" s="11"/>
    </row>
    <row r="102" spans="1:17" x14ac:dyDescent="0.3">
      <c r="A102" s="44" t="s">
        <v>113</v>
      </c>
      <c r="B102" s="19" t="s">
        <v>3</v>
      </c>
      <c r="C102" s="19"/>
      <c r="D102" s="8"/>
      <c r="E102" s="49"/>
      <c r="F102" s="49"/>
      <c r="G102" s="14"/>
      <c r="H102" s="12"/>
      <c r="I102" s="10"/>
      <c r="J102" s="50"/>
      <c r="K102" s="51"/>
      <c r="L102" s="8"/>
      <c r="M102" s="49"/>
      <c r="N102" s="14"/>
      <c r="O102" s="46"/>
      <c r="P102" s="6"/>
      <c r="Q102" s="39"/>
    </row>
    <row r="103" spans="1:17" ht="46.5" x14ac:dyDescent="0.3">
      <c r="A103" s="43" t="s">
        <v>114</v>
      </c>
      <c r="B103" s="54" t="s">
        <v>118</v>
      </c>
      <c r="C103" s="54" t="s">
        <v>119</v>
      </c>
      <c r="D103" s="21">
        <v>1633</v>
      </c>
      <c r="E103" s="56">
        <f>ROUND((D103/12*$R$2),0)</f>
        <v>272</v>
      </c>
      <c r="F103" s="49">
        <f>G103+H103</f>
        <v>272</v>
      </c>
      <c r="G103" s="21">
        <v>272</v>
      </c>
      <c r="H103" s="22"/>
      <c r="I103" s="24">
        <f>ROUND(F103/E103*100,2)</f>
        <v>100</v>
      </c>
      <c r="J103" s="25">
        <f>ROUND(F103/D103*100,2)</f>
        <v>16.66</v>
      </c>
      <c r="K103" s="51">
        <f>D103-F103</f>
        <v>1361</v>
      </c>
      <c r="L103" s="52">
        <f>E103-F103</f>
        <v>0</v>
      </c>
      <c r="M103" s="52">
        <f>ROUND(F103/$R$2,0)</f>
        <v>136</v>
      </c>
      <c r="N103" s="55">
        <v>0</v>
      </c>
      <c r="O103" s="54" t="e">
        <f>#REF!</f>
        <v>#REF!</v>
      </c>
      <c r="P103" s="54" t="e">
        <f>#REF!</f>
        <v>#REF!</v>
      </c>
      <c r="Q103" s="11"/>
    </row>
    <row r="104" spans="1:17" ht="46.5" x14ac:dyDescent="0.3">
      <c r="A104" s="43" t="s">
        <v>131</v>
      </c>
      <c r="B104" s="54" t="s">
        <v>65</v>
      </c>
      <c r="C104" s="54" t="s">
        <v>128</v>
      </c>
      <c r="D104" s="21">
        <v>8654</v>
      </c>
      <c r="E104" s="56">
        <f>ROUND((D104/12*$R$2),0)</f>
        <v>1442</v>
      </c>
      <c r="F104" s="49">
        <f>G104+H104</f>
        <v>1934</v>
      </c>
      <c r="G104" s="21">
        <v>1934</v>
      </c>
      <c r="H104" s="22"/>
      <c r="I104" s="24">
        <f>ROUND(F104/E104*100,2)</f>
        <v>134.12</v>
      </c>
      <c r="J104" s="25">
        <f>ROUND(F104/D104*100,2)</f>
        <v>22.35</v>
      </c>
      <c r="K104" s="51">
        <f>D104-F104</f>
        <v>6720</v>
      </c>
      <c r="L104" s="52">
        <f>E104-F104</f>
        <v>-492</v>
      </c>
      <c r="M104" s="52">
        <f>ROUND(F104/$R$2,0)</f>
        <v>967</v>
      </c>
      <c r="N104" s="55">
        <v>200</v>
      </c>
      <c r="O104" s="54" t="e">
        <f>#REF!</f>
        <v>#REF!</v>
      </c>
      <c r="P104" s="54" t="e">
        <f>#REF!</f>
        <v>#REF!</v>
      </c>
      <c r="Q104" s="11"/>
    </row>
    <row r="105" spans="1:17" hidden="1" x14ac:dyDescent="0.3">
      <c r="A105" s="42" t="s">
        <v>61</v>
      </c>
      <c r="B105" s="15" t="s">
        <v>25</v>
      </c>
      <c r="C105" s="15"/>
      <c r="D105" s="49"/>
      <c r="E105" s="49"/>
      <c r="F105" s="49"/>
      <c r="G105" s="49"/>
      <c r="H105" s="46"/>
      <c r="I105" s="10"/>
      <c r="J105" s="25" t="e">
        <f>ROUND(F105/D105*100,2)</f>
        <v>#DIV/0!</v>
      </c>
      <c r="K105" s="51">
        <f>D105-F105</f>
        <v>0</v>
      </c>
      <c r="L105" s="8"/>
      <c r="M105" s="49"/>
      <c r="N105" s="14"/>
      <c r="O105" s="46"/>
      <c r="P105" s="46"/>
      <c r="Q105" s="46"/>
    </row>
    <row r="106" spans="1:17" hidden="1" x14ac:dyDescent="0.3">
      <c r="A106" s="43" t="s">
        <v>62</v>
      </c>
      <c r="B106" s="54"/>
      <c r="C106" s="54"/>
      <c r="D106" s="55"/>
      <c r="E106" s="56">
        <f>ROUND((D106/12*$R$2),0)</f>
        <v>0</v>
      </c>
      <c r="F106" s="49">
        <f>G106+H106</f>
        <v>0</v>
      </c>
      <c r="G106" s="56"/>
      <c r="H106" s="84"/>
      <c r="I106" s="9" t="e">
        <f>ROUND(F106/E106*100,2)</f>
        <v>#DIV/0!</v>
      </c>
      <c r="J106" s="25" t="e">
        <f>ROUND(F106/D106*100,2)</f>
        <v>#DIV/0!</v>
      </c>
      <c r="K106" s="51">
        <f>D106-F106</f>
        <v>0</v>
      </c>
      <c r="L106" s="23">
        <f>E106-F106</f>
        <v>0</v>
      </c>
      <c r="M106" s="23">
        <f>ROUND(F106/$R$2,0)</f>
        <v>0</v>
      </c>
      <c r="N106" s="5"/>
      <c r="O106" s="83"/>
      <c r="P106" s="57"/>
      <c r="Q106" s="11"/>
    </row>
    <row r="107" spans="1:17" x14ac:dyDescent="0.3">
      <c r="A107" s="42" t="s">
        <v>115</v>
      </c>
      <c r="B107" s="19" t="s">
        <v>59</v>
      </c>
      <c r="C107" s="19"/>
      <c r="D107" s="19"/>
      <c r="E107" s="19"/>
      <c r="F107" s="19"/>
      <c r="G107" s="49"/>
      <c r="H107" s="46"/>
      <c r="I107" s="10"/>
      <c r="J107" s="49"/>
      <c r="K107" s="51"/>
      <c r="L107" s="8"/>
      <c r="M107" s="49"/>
      <c r="N107" s="14"/>
      <c r="O107" s="46"/>
      <c r="P107" s="46"/>
      <c r="Q107" s="46"/>
    </row>
    <row r="108" spans="1:17" ht="93" x14ac:dyDescent="0.3">
      <c r="A108" s="43" t="s">
        <v>116</v>
      </c>
      <c r="B108" s="54" t="s">
        <v>80</v>
      </c>
      <c r="C108" s="96" t="s">
        <v>124</v>
      </c>
      <c r="D108" s="21">
        <v>0</v>
      </c>
      <c r="E108" s="56">
        <f>ROUND((D108/12*$R$2),0)</f>
        <v>0</v>
      </c>
      <c r="F108" s="49">
        <f>G108+H108</f>
        <v>0</v>
      </c>
      <c r="G108" s="56">
        <v>0</v>
      </c>
      <c r="H108" s="84"/>
      <c r="I108" s="9" t="e">
        <f>ROUND(F108/E108*100,2)</f>
        <v>#DIV/0!</v>
      </c>
      <c r="J108" s="10" t="e">
        <f>ROUND(F108/D108*100,2)</f>
        <v>#DIV/0!</v>
      </c>
      <c r="K108" s="51">
        <f>D108-F108</f>
        <v>0</v>
      </c>
      <c r="L108" s="23">
        <f>E108-F108</f>
        <v>0</v>
      </c>
      <c r="M108" s="23">
        <f>ROUND(F108/$R$2,0)</f>
        <v>0</v>
      </c>
      <c r="N108" s="23">
        <v>280</v>
      </c>
      <c r="O108" s="83" t="e">
        <f>#REF!</f>
        <v>#REF!</v>
      </c>
      <c r="P108" s="99" t="e">
        <f>#REF!</f>
        <v>#REF!</v>
      </c>
      <c r="Q108" s="11"/>
    </row>
    <row r="109" spans="1:17" ht="46.5" x14ac:dyDescent="0.3">
      <c r="A109" s="43" t="s">
        <v>117</v>
      </c>
      <c r="B109" s="54" t="s">
        <v>95</v>
      </c>
      <c r="C109" s="38" t="s">
        <v>96</v>
      </c>
      <c r="D109" s="21">
        <v>0</v>
      </c>
      <c r="E109" s="56">
        <f>ROUND((D109/12*$R$2),0)</f>
        <v>0</v>
      </c>
      <c r="F109" s="49">
        <f>G109+H109</f>
        <v>513</v>
      </c>
      <c r="G109" s="56">
        <v>513</v>
      </c>
      <c r="H109" s="84"/>
      <c r="I109" s="9" t="e">
        <f>ROUND(F109/E109*100,2)</f>
        <v>#DIV/0!</v>
      </c>
      <c r="J109" s="10" t="e">
        <f>ROUND(F109/D109*100,2)</f>
        <v>#DIV/0!</v>
      </c>
      <c r="K109" s="51">
        <f>D109-F109</f>
        <v>-513</v>
      </c>
      <c r="L109" s="23">
        <f>E109-F109</f>
        <v>-513</v>
      </c>
      <c r="M109" s="23">
        <f>ROUND(F109/$R$2,0)</f>
        <v>257</v>
      </c>
      <c r="N109" s="23">
        <v>280</v>
      </c>
      <c r="O109" s="83" t="e">
        <f>#REF!</f>
        <v>#REF!</v>
      </c>
      <c r="P109" s="99" t="e">
        <f>#REF!</f>
        <v>#REF!</v>
      </c>
      <c r="Q109" s="11"/>
    </row>
  </sheetData>
  <mergeCells count="55">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 ref="A68:D68"/>
    <mergeCell ref="A14:D14"/>
    <mergeCell ref="B46:B47"/>
    <mergeCell ref="D46:D47"/>
    <mergeCell ref="F46:F47"/>
    <mergeCell ref="E46:E47"/>
    <mergeCell ref="A49:A50"/>
    <mergeCell ref="B49:B50"/>
    <mergeCell ref="D49:D50"/>
    <mergeCell ref="E49:E50"/>
    <mergeCell ref="F49:F50"/>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O92:O93"/>
    <mergeCell ref="M92:M93"/>
    <mergeCell ref="K92:K93"/>
    <mergeCell ref="J92:J93"/>
    <mergeCell ref="H92:H93"/>
    <mergeCell ref="I92:I93"/>
    <mergeCell ref="L92:L93"/>
    <mergeCell ref="G92:G93"/>
    <mergeCell ref="F92:F93"/>
    <mergeCell ref="D92:D93"/>
    <mergeCell ref="B92:B93"/>
    <mergeCell ref="A92:A93"/>
    <mergeCell ref="E92:E9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19 прил №1.2.</vt:lpstr>
      <vt:lpstr>Протокол 3 раздельно</vt:lpstr>
      <vt:lpstr>Лист1</vt:lpstr>
      <vt:lpstr>'Протокол 19 прил №1.2.'!Заголовки_для_печати</vt:lpstr>
      <vt:lpstr>'Протокол 3 раздельно'!Заголовки_для_печати</vt:lpstr>
      <vt:lpstr>'Протокол 19 прил №1.2.'!Область_печати</vt:lpstr>
      <vt:lpstr>'Протокол 3 раздельно'!Область_печати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SAVINOVA</cp:lastModifiedBy>
  <cp:lastPrinted>2024-11-14T11:36:19Z</cp:lastPrinted>
  <dcterms:created xsi:type="dcterms:W3CDTF">2021-02-08T07:03:21Z</dcterms:created>
  <dcterms:modified xsi:type="dcterms:W3CDTF">2024-11-14T11:45:45Z</dcterms:modified>
</cp:coreProperties>
</file>